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982DA277-C55E-45B8-8890-56FBD32C2D3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'DC30'!$A$1:$K$215</definedName>
    <definedName name="_xlnm.Print_Area" localSheetId="15">'DC31'!$A$1:$K$215</definedName>
    <definedName name="_xlnm.Print_Area" localSheetId="20">'DC32'!$A$1:$K$215</definedName>
    <definedName name="_xlnm.Print_Area" localSheetId="1">'MP301'!$A$1:$K$215</definedName>
    <definedName name="_xlnm.Print_Area" localSheetId="2">'MP302'!$A$1:$K$215</definedName>
    <definedName name="_xlnm.Print_Area" localSheetId="3">'MP303'!$A$1:$K$215</definedName>
    <definedName name="_xlnm.Print_Area" localSheetId="4">'MP304'!$A$1:$K$215</definedName>
    <definedName name="_xlnm.Print_Area" localSheetId="5">'MP305'!$A$1:$K$215</definedName>
    <definedName name="_xlnm.Print_Area" localSheetId="6">'MP306'!$A$1:$K$215</definedName>
    <definedName name="_xlnm.Print_Area" localSheetId="7">'MP307'!$A$1:$K$215</definedName>
    <definedName name="_xlnm.Print_Area" localSheetId="9">'MP311'!$A$1:$K$215</definedName>
    <definedName name="_xlnm.Print_Area" localSheetId="10">'MP312'!$A$1:$K$215</definedName>
    <definedName name="_xlnm.Print_Area" localSheetId="11">'MP313'!$A$1:$K$215</definedName>
    <definedName name="_xlnm.Print_Area" localSheetId="12">'MP314'!$A$1:$K$215</definedName>
    <definedName name="_xlnm.Print_Area" localSheetId="13">'MP315'!$A$1:$K$215</definedName>
    <definedName name="_xlnm.Print_Area" localSheetId="14">'MP316'!$A$1:$K$215</definedName>
    <definedName name="_xlnm.Print_Area" localSheetId="16">'MP321'!$A$1:$K$215</definedName>
    <definedName name="_xlnm.Print_Area" localSheetId="17">'MP324'!$A$1:$K$215</definedName>
    <definedName name="_xlnm.Print_Area" localSheetId="18">'MP325'!$A$1:$K$215</definedName>
    <definedName name="_xlnm.Print_Area" localSheetId="19">'MP326'!$A$1:$K$215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1" i="6" l="1"/>
  <c r="K201" i="10"/>
  <c r="F201" i="13"/>
  <c r="K193" i="2"/>
  <c r="J193" i="2"/>
  <c r="I193" i="2"/>
  <c r="H193" i="2"/>
  <c r="H169" i="2" s="1"/>
  <c r="G193" i="2"/>
  <c r="F193" i="2"/>
  <c r="E193" i="2"/>
  <c r="D193" i="2"/>
  <c r="C193" i="2"/>
  <c r="K193" i="3"/>
  <c r="J193" i="3"/>
  <c r="I193" i="3"/>
  <c r="I169" i="3" s="1"/>
  <c r="H193" i="3"/>
  <c r="G193" i="3"/>
  <c r="F193" i="3"/>
  <c r="E193" i="3"/>
  <c r="D193" i="3"/>
  <c r="C193" i="3"/>
  <c r="K193" i="4"/>
  <c r="J193" i="4"/>
  <c r="J169" i="4" s="1"/>
  <c r="I193" i="4"/>
  <c r="H193" i="4"/>
  <c r="G193" i="4"/>
  <c r="F193" i="4"/>
  <c r="E193" i="4"/>
  <c r="D193" i="4"/>
  <c r="C193" i="4"/>
  <c r="K193" i="5"/>
  <c r="K169" i="5" s="1"/>
  <c r="J193" i="5"/>
  <c r="I193" i="5"/>
  <c r="H193" i="5"/>
  <c r="G193" i="5"/>
  <c r="F193" i="5"/>
  <c r="E193" i="5"/>
  <c r="D193" i="5"/>
  <c r="C193" i="5"/>
  <c r="C169" i="5" s="1"/>
  <c r="K193" i="6"/>
  <c r="J193" i="6"/>
  <c r="I193" i="6"/>
  <c r="H193" i="6"/>
  <c r="G193" i="6"/>
  <c r="F193" i="6"/>
  <c r="E193" i="6"/>
  <c r="D193" i="6"/>
  <c r="D169" i="6" s="1"/>
  <c r="C193" i="6"/>
  <c r="K193" i="7"/>
  <c r="J193" i="7"/>
  <c r="I193" i="7"/>
  <c r="H193" i="7"/>
  <c r="G193" i="7"/>
  <c r="F193" i="7"/>
  <c r="E193" i="7"/>
  <c r="E169" i="7" s="1"/>
  <c r="D193" i="7"/>
  <c r="C193" i="7"/>
  <c r="K193" i="8"/>
  <c r="J193" i="8"/>
  <c r="I193" i="8"/>
  <c r="H193" i="8"/>
  <c r="G193" i="8"/>
  <c r="F193" i="8"/>
  <c r="F169" i="8" s="1"/>
  <c r="E193" i="8"/>
  <c r="D193" i="8"/>
  <c r="C193" i="8"/>
  <c r="K193" i="9"/>
  <c r="J193" i="9"/>
  <c r="I193" i="9"/>
  <c r="H193" i="9"/>
  <c r="G193" i="9"/>
  <c r="G169" i="9" s="1"/>
  <c r="F193" i="9"/>
  <c r="E193" i="9"/>
  <c r="D193" i="9"/>
  <c r="C193" i="9"/>
  <c r="K193" i="10"/>
  <c r="J193" i="10"/>
  <c r="I193" i="10"/>
  <c r="H193" i="10"/>
  <c r="H169" i="10" s="1"/>
  <c r="G193" i="10"/>
  <c r="F193" i="10"/>
  <c r="E193" i="10"/>
  <c r="D193" i="10"/>
  <c r="C193" i="10"/>
  <c r="K193" i="11"/>
  <c r="J193" i="11"/>
  <c r="I193" i="11"/>
  <c r="I169" i="11" s="1"/>
  <c r="H193" i="11"/>
  <c r="G193" i="11"/>
  <c r="F193" i="11"/>
  <c r="E193" i="11"/>
  <c r="D193" i="11"/>
  <c r="C193" i="11"/>
  <c r="K193" i="12"/>
  <c r="J193" i="12"/>
  <c r="J169" i="12" s="1"/>
  <c r="I193" i="12"/>
  <c r="H193" i="12"/>
  <c r="G193" i="12"/>
  <c r="F193" i="12"/>
  <c r="E193" i="12"/>
  <c r="D193" i="12"/>
  <c r="C193" i="12"/>
  <c r="K193" i="13"/>
  <c r="K169" i="13" s="1"/>
  <c r="J193" i="13"/>
  <c r="I193" i="13"/>
  <c r="H193" i="13"/>
  <c r="G193" i="13"/>
  <c r="F193" i="13"/>
  <c r="E193" i="13"/>
  <c r="D193" i="13"/>
  <c r="C193" i="13"/>
  <c r="C169" i="13" s="1"/>
  <c r="K193" i="14"/>
  <c r="J193" i="14"/>
  <c r="I193" i="14"/>
  <c r="H193" i="14"/>
  <c r="G193" i="14"/>
  <c r="F193" i="14"/>
  <c r="E193" i="14"/>
  <c r="D193" i="14"/>
  <c r="D169" i="14" s="1"/>
  <c r="C193" i="14"/>
  <c r="K193" i="15"/>
  <c r="J193" i="15"/>
  <c r="I193" i="15"/>
  <c r="H193" i="15"/>
  <c r="G193" i="15"/>
  <c r="F193" i="15"/>
  <c r="E193" i="15"/>
  <c r="E169" i="15" s="1"/>
  <c r="D193" i="15"/>
  <c r="C193" i="15"/>
  <c r="K193" i="16"/>
  <c r="J193" i="16"/>
  <c r="I193" i="16"/>
  <c r="H193" i="16"/>
  <c r="G193" i="16"/>
  <c r="F193" i="16"/>
  <c r="F169" i="16" s="1"/>
  <c r="E193" i="16"/>
  <c r="D193" i="16"/>
  <c r="C193" i="16"/>
  <c r="K193" i="17"/>
  <c r="J193" i="17"/>
  <c r="I193" i="17"/>
  <c r="H193" i="17"/>
  <c r="G193" i="17"/>
  <c r="G169" i="17" s="1"/>
  <c r="F193" i="17"/>
  <c r="E193" i="17"/>
  <c r="D193" i="17"/>
  <c r="C193" i="17"/>
  <c r="K193" i="18"/>
  <c r="J193" i="18"/>
  <c r="I193" i="18"/>
  <c r="H193" i="18"/>
  <c r="H169" i="18" s="1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J169" i="20" s="1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1"/>
  <c r="J193" i="1"/>
  <c r="I193" i="1"/>
  <c r="H193" i="1"/>
  <c r="G193" i="1"/>
  <c r="F193" i="1"/>
  <c r="E193" i="1"/>
  <c r="D193" i="1"/>
  <c r="D169" i="1" s="1"/>
  <c r="C193" i="1"/>
  <c r="K189" i="2"/>
  <c r="J189" i="2"/>
  <c r="I189" i="2"/>
  <c r="H189" i="2"/>
  <c r="G189" i="2"/>
  <c r="F189" i="2"/>
  <c r="E189" i="2"/>
  <c r="E169" i="2" s="1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G169" i="4" s="1"/>
  <c r="F189" i="4"/>
  <c r="E189" i="4"/>
  <c r="D189" i="4"/>
  <c r="C189" i="4"/>
  <c r="K189" i="5"/>
  <c r="J189" i="5"/>
  <c r="I189" i="5"/>
  <c r="H189" i="5"/>
  <c r="H169" i="5" s="1"/>
  <c r="G189" i="5"/>
  <c r="F189" i="5"/>
  <c r="E189" i="5"/>
  <c r="D189" i="5"/>
  <c r="C189" i="5"/>
  <c r="K189" i="6"/>
  <c r="J189" i="6"/>
  <c r="I189" i="6"/>
  <c r="I169" i="6" s="1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K169" i="8" s="1"/>
  <c r="J189" i="8"/>
  <c r="I189" i="8"/>
  <c r="H189" i="8"/>
  <c r="G189" i="8"/>
  <c r="F189" i="8"/>
  <c r="E189" i="8"/>
  <c r="D189" i="8"/>
  <c r="C189" i="8"/>
  <c r="C169" i="8" s="1"/>
  <c r="K189" i="9"/>
  <c r="J189" i="9"/>
  <c r="I189" i="9"/>
  <c r="H189" i="9"/>
  <c r="G189" i="9"/>
  <c r="F189" i="9"/>
  <c r="E189" i="9"/>
  <c r="D189" i="9"/>
  <c r="D169" i="9" s="1"/>
  <c r="C189" i="9"/>
  <c r="K189" i="10"/>
  <c r="J189" i="10"/>
  <c r="I189" i="10"/>
  <c r="H189" i="10"/>
  <c r="G189" i="10"/>
  <c r="F189" i="10"/>
  <c r="E189" i="10"/>
  <c r="E169" i="10" s="1"/>
  <c r="D189" i="10"/>
  <c r="C189" i="10"/>
  <c r="K189" i="11"/>
  <c r="J189" i="11"/>
  <c r="I189" i="11"/>
  <c r="H189" i="11"/>
  <c r="G189" i="11"/>
  <c r="F189" i="11"/>
  <c r="F169" i="11" s="1"/>
  <c r="E189" i="11"/>
  <c r="D189" i="11"/>
  <c r="C189" i="11"/>
  <c r="K189" i="12"/>
  <c r="J189" i="12"/>
  <c r="I189" i="12"/>
  <c r="H189" i="12"/>
  <c r="G189" i="12"/>
  <c r="G169" i="12" s="1"/>
  <c r="F189" i="12"/>
  <c r="E189" i="12"/>
  <c r="D189" i="12"/>
  <c r="C189" i="12"/>
  <c r="K189" i="13"/>
  <c r="J189" i="13"/>
  <c r="I189" i="13"/>
  <c r="H189" i="13"/>
  <c r="H169" i="13" s="1"/>
  <c r="G189" i="13"/>
  <c r="F189" i="13"/>
  <c r="E189" i="13"/>
  <c r="D189" i="13"/>
  <c r="C189" i="13"/>
  <c r="K189" i="14"/>
  <c r="J189" i="14"/>
  <c r="I189" i="14"/>
  <c r="I169" i="14" s="1"/>
  <c r="H189" i="14"/>
  <c r="G189" i="14"/>
  <c r="F189" i="14"/>
  <c r="E189" i="14"/>
  <c r="D189" i="14"/>
  <c r="C189" i="14"/>
  <c r="K189" i="15"/>
  <c r="J189" i="15"/>
  <c r="J169" i="15" s="1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C169" i="16" s="1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E169" i="18" s="1"/>
  <c r="D189" i="18"/>
  <c r="C189" i="18"/>
  <c r="K189" i="19"/>
  <c r="J189" i="19"/>
  <c r="I189" i="19"/>
  <c r="H189" i="19"/>
  <c r="G189" i="19"/>
  <c r="F189" i="19"/>
  <c r="F169" i="19" s="1"/>
  <c r="E189" i="19"/>
  <c r="D189" i="19"/>
  <c r="C189" i="19"/>
  <c r="K189" i="20"/>
  <c r="J189" i="20"/>
  <c r="I189" i="20"/>
  <c r="H189" i="20"/>
  <c r="G189" i="20"/>
  <c r="G169" i="20" s="1"/>
  <c r="F189" i="20"/>
  <c r="E189" i="20"/>
  <c r="D189" i="20"/>
  <c r="C189" i="20"/>
  <c r="K189" i="21"/>
  <c r="J189" i="21"/>
  <c r="I189" i="21"/>
  <c r="H189" i="21"/>
  <c r="H169" i="21" s="1"/>
  <c r="G189" i="21"/>
  <c r="F189" i="21"/>
  <c r="E189" i="21"/>
  <c r="D189" i="21"/>
  <c r="C189" i="21"/>
  <c r="K189" i="1"/>
  <c r="J189" i="1"/>
  <c r="I189" i="1"/>
  <c r="I169" i="1" s="1"/>
  <c r="H189" i="1"/>
  <c r="G189" i="1"/>
  <c r="F189" i="1"/>
  <c r="E189" i="1"/>
  <c r="D189" i="1"/>
  <c r="C189" i="1"/>
  <c r="K186" i="2"/>
  <c r="J186" i="2"/>
  <c r="J169" i="2" s="1"/>
  <c r="I186" i="2"/>
  <c r="I169" i="2" s="1"/>
  <c r="H186" i="2"/>
  <c r="G186" i="2"/>
  <c r="F186" i="2"/>
  <c r="E186" i="2"/>
  <c r="D186" i="2"/>
  <c r="C186" i="2"/>
  <c r="K186" i="3"/>
  <c r="K169" i="3" s="1"/>
  <c r="K201" i="3" s="1"/>
  <c r="J186" i="3"/>
  <c r="J169" i="3" s="1"/>
  <c r="I186" i="3"/>
  <c r="H186" i="3"/>
  <c r="G186" i="3"/>
  <c r="F186" i="3"/>
  <c r="E186" i="3"/>
  <c r="D186" i="3"/>
  <c r="C186" i="3"/>
  <c r="C169" i="3" s="1"/>
  <c r="K186" i="4"/>
  <c r="K169" i="4" s="1"/>
  <c r="J186" i="4"/>
  <c r="I186" i="4"/>
  <c r="H186" i="4"/>
  <c r="G186" i="4"/>
  <c r="F186" i="4"/>
  <c r="E186" i="4"/>
  <c r="D186" i="4"/>
  <c r="D169" i="4" s="1"/>
  <c r="C186" i="4"/>
  <c r="C169" i="4" s="1"/>
  <c r="K186" i="5"/>
  <c r="J186" i="5"/>
  <c r="I186" i="5"/>
  <c r="H186" i="5"/>
  <c r="G186" i="5"/>
  <c r="F186" i="5"/>
  <c r="E186" i="5"/>
  <c r="E169" i="5" s="1"/>
  <c r="D186" i="5"/>
  <c r="D169" i="5" s="1"/>
  <c r="C186" i="5"/>
  <c r="K186" i="6"/>
  <c r="J186" i="6"/>
  <c r="I186" i="6"/>
  <c r="H186" i="6"/>
  <c r="G186" i="6"/>
  <c r="F186" i="6"/>
  <c r="F169" i="6" s="1"/>
  <c r="E186" i="6"/>
  <c r="E169" i="6" s="1"/>
  <c r="E201" i="6" s="1"/>
  <c r="D186" i="6"/>
  <c r="C186" i="6"/>
  <c r="K186" i="7"/>
  <c r="J186" i="7"/>
  <c r="I186" i="7"/>
  <c r="H186" i="7"/>
  <c r="G186" i="7"/>
  <c r="G169" i="7" s="1"/>
  <c r="F186" i="7"/>
  <c r="F169" i="7" s="1"/>
  <c r="E186" i="7"/>
  <c r="D186" i="7"/>
  <c r="C186" i="7"/>
  <c r="K186" i="8"/>
  <c r="J186" i="8"/>
  <c r="I186" i="8"/>
  <c r="H186" i="8"/>
  <c r="H169" i="8" s="1"/>
  <c r="G186" i="8"/>
  <c r="G169" i="8" s="1"/>
  <c r="F186" i="8"/>
  <c r="E186" i="8"/>
  <c r="D186" i="8"/>
  <c r="C186" i="8"/>
  <c r="K186" i="9"/>
  <c r="J186" i="9"/>
  <c r="I186" i="9"/>
  <c r="I169" i="9" s="1"/>
  <c r="H186" i="9"/>
  <c r="H169" i="9" s="1"/>
  <c r="G186" i="9"/>
  <c r="F186" i="9"/>
  <c r="E186" i="9"/>
  <c r="D186" i="9"/>
  <c r="C186" i="9"/>
  <c r="K186" i="10"/>
  <c r="J186" i="10"/>
  <c r="J169" i="10" s="1"/>
  <c r="J201" i="10" s="1"/>
  <c r="I186" i="10"/>
  <c r="I169" i="10" s="1"/>
  <c r="H186" i="10"/>
  <c r="G186" i="10"/>
  <c r="F186" i="10"/>
  <c r="E186" i="10"/>
  <c r="D186" i="10"/>
  <c r="C186" i="10"/>
  <c r="K186" i="11"/>
  <c r="K169" i="11" s="1"/>
  <c r="J186" i="11"/>
  <c r="J169" i="11" s="1"/>
  <c r="I186" i="11"/>
  <c r="H186" i="11"/>
  <c r="G186" i="11"/>
  <c r="F186" i="11"/>
  <c r="E186" i="11"/>
  <c r="D186" i="11"/>
  <c r="C186" i="11"/>
  <c r="K186" i="12"/>
  <c r="K169" i="12" s="1"/>
  <c r="J186" i="12"/>
  <c r="I186" i="12"/>
  <c r="H186" i="12"/>
  <c r="G186" i="12"/>
  <c r="F186" i="12"/>
  <c r="E186" i="12"/>
  <c r="D186" i="12"/>
  <c r="D169" i="12" s="1"/>
  <c r="C186" i="12"/>
  <c r="K186" i="13"/>
  <c r="J186" i="13"/>
  <c r="I186" i="13"/>
  <c r="H186" i="13"/>
  <c r="G186" i="13"/>
  <c r="F186" i="13"/>
  <c r="E186" i="13"/>
  <c r="E169" i="13" s="1"/>
  <c r="D186" i="13"/>
  <c r="D169" i="13" s="1"/>
  <c r="C186" i="13"/>
  <c r="K186" i="14"/>
  <c r="J186" i="14"/>
  <c r="I186" i="14"/>
  <c r="H186" i="14"/>
  <c r="G186" i="14"/>
  <c r="F186" i="14"/>
  <c r="F169" i="14" s="1"/>
  <c r="E186" i="14"/>
  <c r="E169" i="14" s="1"/>
  <c r="E201" i="14" s="1"/>
  <c r="D186" i="14"/>
  <c r="C186" i="14"/>
  <c r="K186" i="15"/>
  <c r="J186" i="15"/>
  <c r="I186" i="15"/>
  <c r="H186" i="15"/>
  <c r="G186" i="15"/>
  <c r="G169" i="15" s="1"/>
  <c r="F186" i="15"/>
  <c r="F169" i="15" s="1"/>
  <c r="E186" i="15"/>
  <c r="D186" i="15"/>
  <c r="C186" i="15"/>
  <c r="K186" i="16"/>
  <c r="J186" i="16"/>
  <c r="I186" i="16"/>
  <c r="H186" i="16"/>
  <c r="H169" i="16" s="1"/>
  <c r="G186" i="16"/>
  <c r="G169" i="16" s="1"/>
  <c r="F186" i="16"/>
  <c r="E186" i="16"/>
  <c r="D186" i="16"/>
  <c r="C186" i="16"/>
  <c r="K186" i="17"/>
  <c r="J186" i="17"/>
  <c r="I186" i="17"/>
  <c r="I169" i="17" s="1"/>
  <c r="I201" i="17" s="1"/>
  <c r="H186" i="17"/>
  <c r="H169" i="17" s="1"/>
  <c r="G186" i="17"/>
  <c r="F186" i="17"/>
  <c r="E186" i="17"/>
  <c r="D186" i="17"/>
  <c r="C186" i="17"/>
  <c r="K186" i="18"/>
  <c r="J186" i="18"/>
  <c r="J169" i="18" s="1"/>
  <c r="I186" i="18"/>
  <c r="I169" i="18" s="1"/>
  <c r="H186" i="18"/>
  <c r="G186" i="18"/>
  <c r="F186" i="18"/>
  <c r="E186" i="18"/>
  <c r="D186" i="18"/>
  <c r="C186" i="18"/>
  <c r="K186" i="19"/>
  <c r="K169" i="19" s="1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D169" i="20" s="1"/>
  <c r="C186" i="20"/>
  <c r="K186" i="21"/>
  <c r="J186" i="21"/>
  <c r="I186" i="21"/>
  <c r="H186" i="21"/>
  <c r="G186" i="21"/>
  <c r="F186" i="21"/>
  <c r="E186" i="21"/>
  <c r="E169" i="21" s="1"/>
  <c r="D186" i="21"/>
  <c r="C186" i="21"/>
  <c r="K186" i="1"/>
  <c r="J186" i="1"/>
  <c r="I186" i="1"/>
  <c r="H186" i="1"/>
  <c r="G186" i="1"/>
  <c r="F186" i="1"/>
  <c r="F169" i="1" s="1"/>
  <c r="E186" i="1"/>
  <c r="D186" i="1"/>
  <c r="C186" i="1"/>
  <c r="K182" i="2"/>
  <c r="J182" i="2"/>
  <c r="I182" i="2"/>
  <c r="H182" i="2"/>
  <c r="G182" i="2"/>
  <c r="G169" i="2" s="1"/>
  <c r="F182" i="2"/>
  <c r="F169" i="2" s="1"/>
  <c r="E182" i="2"/>
  <c r="D182" i="2"/>
  <c r="C182" i="2"/>
  <c r="K182" i="3"/>
  <c r="J182" i="3"/>
  <c r="I182" i="3"/>
  <c r="H182" i="3"/>
  <c r="H169" i="3" s="1"/>
  <c r="G182" i="3"/>
  <c r="F182" i="3"/>
  <c r="E182" i="3"/>
  <c r="D182" i="3"/>
  <c r="C182" i="3"/>
  <c r="K182" i="4"/>
  <c r="J182" i="4"/>
  <c r="I182" i="4"/>
  <c r="I169" i="4" s="1"/>
  <c r="H182" i="4"/>
  <c r="H169" i="4" s="1"/>
  <c r="G182" i="4"/>
  <c r="F182" i="4"/>
  <c r="E182" i="4"/>
  <c r="D182" i="4"/>
  <c r="C182" i="4"/>
  <c r="K182" i="5"/>
  <c r="J182" i="5"/>
  <c r="J169" i="5" s="1"/>
  <c r="I182" i="5"/>
  <c r="I169" i="5" s="1"/>
  <c r="H182" i="5"/>
  <c r="G182" i="5"/>
  <c r="F182" i="5"/>
  <c r="E182" i="5"/>
  <c r="D182" i="5"/>
  <c r="C182" i="5"/>
  <c r="K182" i="6"/>
  <c r="K169" i="6" s="1"/>
  <c r="J182" i="6"/>
  <c r="J169" i="6" s="1"/>
  <c r="I182" i="6"/>
  <c r="H182" i="6"/>
  <c r="G182" i="6"/>
  <c r="F182" i="6"/>
  <c r="E182" i="6"/>
  <c r="D182" i="6"/>
  <c r="C182" i="6"/>
  <c r="C169" i="6" s="1"/>
  <c r="K182" i="7"/>
  <c r="K169" i="7" s="1"/>
  <c r="J182" i="7"/>
  <c r="I182" i="7"/>
  <c r="H182" i="7"/>
  <c r="G182" i="7"/>
  <c r="F182" i="7"/>
  <c r="E182" i="7"/>
  <c r="D182" i="7"/>
  <c r="D169" i="7" s="1"/>
  <c r="C182" i="7"/>
  <c r="C169" i="7" s="1"/>
  <c r="K182" i="8"/>
  <c r="J182" i="8"/>
  <c r="I182" i="8"/>
  <c r="H182" i="8"/>
  <c r="G182" i="8"/>
  <c r="F182" i="8"/>
  <c r="E182" i="8"/>
  <c r="E169" i="8" s="1"/>
  <c r="D182" i="8"/>
  <c r="D169" i="8" s="1"/>
  <c r="C182" i="8"/>
  <c r="K182" i="9"/>
  <c r="J182" i="9"/>
  <c r="I182" i="9"/>
  <c r="H182" i="9"/>
  <c r="G182" i="9"/>
  <c r="F182" i="9"/>
  <c r="F169" i="9" s="1"/>
  <c r="E182" i="9"/>
  <c r="E169" i="9" s="1"/>
  <c r="D182" i="9"/>
  <c r="C182" i="9"/>
  <c r="K182" i="10"/>
  <c r="J182" i="10"/>
  <c r="I182" i="10"/>
  <c r="H182" i="10"/>
  <c r="G182" i="10"/>
  <c r="G169" i="10" s="1"/>
  <c r="F182" i="10"/>
  <c r="F169" i="10" s="1"/>
  <c r="E182" i="10"/>
  <c r="D182" i="10"/>
  <c r="C182" i="10"/>
  <c r="K182" i="11"/>
  <c r="J182" i="11"/>
  <c r="I182" i="11"/>
  <c r="H182" i="11"/>
  <c r="H169" i="11" s="1"/>
  <c r="G182" i="11"/>
  <c r="G169" i="11" s="1"/>
  <c r="F182" i="11"/>
  <c r="E182" i="11"/>
  <c r="D182" i="11"/>
  <c r="C182" i="11"/>
  <c r="K182" i="12"/>
  <c r="J182" i="12"/>
  <c r="I182" i="12"/>
  <c r="I169" i="12" s="1"/>
  <c r="H182" i="12"/>
  <c r="H169" i="12" s="1"/>
  <c r="G182" i="12"/>
  <c r="F182" i="12"/>
  <c r="E182" i="12"/>
  <c r="D182" i="12"/>
  <c r="C182" i="12"/>
  <c r="K182" i="13"/>
  <c r="J182" i="13"/>
  <c r="J169" i="13" s="1"/>
  <c r="I182" i="13"/>
  <c r="I169" i="13" s="1"/>
  <c r="H182" i="13"/>
  <c r="G182" i="13"/>
  <c r="F182" i="13"/>
  <c r="E182" i="13"/>
  <c r="D182" i="13"/>
  <c r="C182" i="13"/>
  <c r="K182" i="14"/>
  <c r="K169" i="14" s="1"/>
  <c r="J182" i="14"/>
  <c r="J169" i="14" s="1"/>
  <c r="I182" i="14"/>
  <c r="H182" i="14"/>
  <c r="G182" i="14"/>
  <c r="F182" i="14"/>
  <c r="E182" i="14"/>
  <c r="D182" i="14"/>
  <c r="C182" i="14"/>
  <c r="C169" i="14" s="1"/>
  <c r="K182" i="15"/>
  <c r="K169" i="15" s="1"/>
  <c r="J182" i="15"/>
  <c r="I182" i="15"/>
  <c r="H182" i="15"/>
  <c r="G182" i="15"/>
  <c r="F182" i="15"/>
  <c r="E182" i="15"/>
  <c r="D182" i="15"/>
  <c r="D169" i="15" s="1"/>
  <c r="C182" i="15"/>
  <c r="K182" i="16"/>
  <c r="J182" i="16"/>
  <c r="I182" i="16"/>
  <c r="H182" i="16"/>
  <c r="G182" i="16"/>
  <c r="F182" i="16"/>
  <c r="E182" i="16"/>
  <c r="E169" i="16" s="1"/>
  <c r="D182" i="16"/>
  <c r="D169" i="16" s="1"/>
  <c r="C182" i="16"/>
  <c r="K182" i="17"/>
  <c r="J182" i="17"/>
  <c r="I182" i="17"/>
  <c r="H182" i="17"/>
  <c r="G182" i="17"/>
  <c r="F182" i="17"/>
  <c r="F169" i="17" s="1"/>
  <c r="E182" i="17"/>
  <c r="E169" i="17" s="1"/>
  <c r="D182" i="17"/>
  <c r="C182" i="17"/>
  <c r="K182" i="18"/>
  <c r="J182" i="18"/>
  <c r="I182" i="18"/>
  <c r="H182" i="18"/>
  <c r="G182" i="18"/>
  <c r="G169" i="18" s="1"/>
  <c r="F182" i="18"/>
  <c r="F169" i="18" s="1"/>
  <c r="E182" i="18"/>
  <c r="D182" i="18"/>
  <c r="C182" i="18"/>
  <c r="K182" i="19"/>
  <c r="J182" i="19"/>
  <c r="I182" i="19"/>
  <c r="H182" i="19"/>
  <c r="H169" i="19" s="1"/>
  <c r="G182" i="19"/>
  <c r="G169" i="19" s="1"/>
  <c r="F182" i="19"/>
  <c r="E182" i="19"/>
  <c r="D182" i="19"/>
  <c r="C182" i="19"/>
  <c r="K182" i="20"/>
  <c r="J182" i="20"/>
  <c r="I182" i="20"/>
  <c r="I169" i="20" s="1"/>
  <c r="H182" i="20"/>
  <c r="H169" i="20" s="1"/>
  <c r="G182" i="20"/>
  <c r="F182" i="20"/>
  <c r="E182" i="20"/>
  <c r="D182" i="20"/>
  <c r="C182" i="20"/>
  <c r="K182" i="21"/>
  <c r="J182" i="21"/>
  <c r="J169" i="21" s="1"/>
  <c r="I182" i="21"/>
  <c r="I169" i="21" s="1"/>
  <c r="H182" i="21"/>
  <c r="G182" i="21"/>
  <c r="F182" i="21"/>
  <c r="E182" i="21"/>
  <c r="D182" i="21"/>
  <c r="C182" i="21"/>
  <c r="K182" i="1"/>
  <c r="K169" i="1" s="1"/>
  <c r="J182" i="1"/>
  <c r="J169" i="1" s="1"/>
  <c r="I182" i="1"/>
  <c r="H182" i="1"/>
  <c r="G182" i="1"/>
  <c r="F182" i="1"/>
  <c r="E182" i="1"/>
  <c r="D182" i="1"/>
  <c r="C182" i="1"/>
  <c r="C169" i="1" s="1"/>
  <c r="K179" i="2"/>
  <c r="K169" i="2" s="1"/>
  <c r="J179" i="2"/>
  <c r="I179" i="2"/>
  <c r="H179" i="2"/>
  <c r="G179" i="2"/>
  <c r="F179" i="2"/>
  <c r="E179" i="2"/>
  <c r="D179" i="2"/>
  <c r="C179" i="2"/>
  <c r="C169" i="2" s="1"/>
  <c r="K179" i="3"/>
  <c r="J179" i="3"/>
  <c r="I179" i="3"/>
  <c r="H179" i="3"/>
  <c r="G179" i="3"/>
  <c r="F179" i="3"/>
  <c r="E179" i="3"/>
  <c r="D179" i="3"/>
  <c r="D169" i="3" s="1"/>
  <c r="C179" i="3"/>
  <c r="K179" i="4"/>
  <c r="J179" i="4"/>
  <c r="I179" i="4"/>
  <c r="H179" i="4"/>
  <c r="G179" i="4"/>
  <c r="F179" i="4"/>
  <c r="E179" i="4"/>
  <c r="E169" i="4" s="1"/>
  <c r="D179" i="4"/>
  <c r="C179" i="4"/>
  <c r="K179" i="5"/>
  <c r="J179" i="5"/>
  <c r="I179" i="5"/>
  <c r="H179" i="5"/>
  <c r="G179" i="5"/>
  <c r="F179" i="5"/>
  <c r="F169" i="5" s="1"/>
  <c r="E179" i="5"/>
  <c r="D179" i="5"/>
  <c r="C179" i="5"/>
  <c r="K179" i="6"/>
  <c r="J179" i="6"/>
  <c r="I179" i="6"/>
  <c r="H179" i="6"/>
  <c r="G179" i="6"/>
  <c r="G169" i="6" s="1"/>
  <c r="G201" i="6" s="1"/>
  <c r="F179" i="6"/>
  <c r="E179" i="6"/>
  <c r="D179" i="6"/>
  <c r="C179" i="6"/>
  <c r="K179" i="7"/>
  <c r="J179" i="7"/>
  <c r="I179" i="7"/>
  <c r="H179" i="7"/>
  <c r="H169" i="7" s="1"/>
  <c r="G179" i="7"/>
  <c r="F179" i="7"/>
  <c r="E179" i="7"/>
  <c r="D179" i="7"/>
  <c r="C179" i="7"/>
  <c r="K179" i="8"/>
  <c r="J179" i="8"/>
  <c r="I179" i="8"/>
  <c r="I169" i="8" s="1"/>
  <c r="H179" i="8"/>
  <c r="G179" i="8"/>
  <c r="F179" i="8"/>
  <c r="E179" i="8"/>
  <c r="D179" i="8"/>
  <c r="C179" i="8"/>
  <c r="K179" i="9"/>
  <c r="J179" i="9"/>
  <c r="J169" i="9" s="1"/>
  <c r="I179" i="9"/>
  <c r="H179" i="9"/>
  <c r="G179" i="9"/>
  <c r="F179" i="9"/>
  <c r="E179" i="9"/>
  <c r="D179" i="9"/>
  <c r="C179" i="9"/>
  <c r="K179" i="10"/>
  <c r="K169" i="10" s="1"/>
  <c r="J179" i="10"/>
  <c r="I179" i="10"/>
  <c r="H179" i="10"/>
  <c r="G179" i="10"/>
  <c r="F179" i="10"/>
  <c r="E179" i="10"/>
  <c r="D179" i="10"/>
  <c r="C179" i="10"/>
  <c r="C169" i="10" s="1"/>
  <c r="K179" i="11"/>
  <c r="J179" i="11"/>
  <c r="I179" i="11"/>
  <c r="H179" i="11"/>
  <c r="G179" i="11"/>
  <c r="F179" i="11"/>
  <c r="E179" i="11"/>
  <c r="D179" i="11"/>
  <c r="D169" i="11" s="1"/>
  <c r="C179" i="11"/>
  <c r="K179" i="12"/>
  <c r="J179" i="12"/>
  <c r="I179" i="12"/>
  <c r="H179" i="12"/>
  <c r="G179" i="12"/>
  <c r="F179" i="12"/>
  <c r="E179" i="12"/>
  <c r="E169" i="12" s="1"/>
  <c r="D179" i="12"/>
  <c r="C179" i="12"/>
  <c r="K179" i="13"/>
  <c r="J179" i="13"/>
  <c r="I179" i="13"/>
  <c r="H179" i="13"/>
  <c r="G179" i="13"/>
  <c r="F179" i="13"/>
  <c r="F169" i="13" s="1"/>
  <c r="E179" i="13"/>
  <c r="D179" i="13"/>
  <c r="C179" i="13"/>
  <c r="K179" i="14"/>
  <c r="J179" i="14"/>
  <c r="I179" i="14"/>
  <c r="H179" i="14"/>
  <c r="G179" i="14"/>
  <c r="G169" i="14" s="1"/>
  <c r="F179" i="14"/>
  <c r="E179" i="14"/>
  <c r="D179" i="14"/>
  <c r="C179" i="14"/>
  <c r="K179" i="15"/>
  <c r="J179" i="15"/>
  <c r="I179" i="15"/>
  <c r="H179" i="15"/>
  <c r="H169" i="15" s="1"/>
  <c r="G179" i="15"/>
  <c r="F179" i="15"/>
  <c r="E179" i="15"/>
  <c r="D179" i="15"/>
  <c r="C179" i="15"/>
  <c r="K179" i="16"/>
  <c r="J179" i="16"/>
  <c r="I179" i="16"/>
  <c r="I169" i="16" s="1"/>
  <c r="H179" i="16"/>
  <c r="G179" i="16"/>
  <c r="F179" i="16"/>
  <c r="E179" i="16"/>
  <c r="D179" i="16"/>
  <c r="C179" i="16"/>
  <c r="K179" i="17"/>
  <c r="J179" i="17"/>
  <c r="J169" i="17" s="1"/>
  <c r="I179" i="17"/>
  <c r="H179" i="17"/>
  <c r="G179" i="17"/>
  <c r="F179" i="17"/>
  <c r="E179" i="17"/>
  <c r="D179" i="17"/>
  <c r="C179" i="17"/>
  <c r="K179" i="18"/>
  <c r="K169" i="18" s="1"/>
  <c r="J179" i="18"/>
  <c r="I179" i="18"/>
  <c r="H179" i="18"/>
  <c r="G179" i="18"/>
  <c r="F179" i="18"/>
  <c r="E179" i="18"/>
  <c r="D179" i="18"/>
  <c r="C179" i="18"/>
  <c r="K179" i="19"/>
  <c r="J179" i="19"/>
  <c r="I179" i="19"/>
  <c r="H179" i="19"/>
  <c r="G179" i="19"/>
  <c r="F179" i="19"/>
  <c r="E179" i="19"/>
  <c r="E169" i="19" s="1"/>
  <c r="D179" i="19"/>
  <c r="D169" i="19" s="1"/>
  <c r="C179" i="19"/>
  <c r="K179" i="20"/>
  <c r="J179" i="20"/>
  <c r="I179" i="20"/>
  <c r="H179" i="20"/>
  <c r="G179" i="20"/>
  <c r="F179" i="20"/>
  <c r="F169" i="20" s="1"/>
  <c r="E179" i="20"/>
  <c r="E169" i="20" s="1"/>
  <c r="E201" i="20" s="1"/>
  <c r="D179" i="20"/>
  <c r="C179" i="20"/>
  <c r="K179" i="21"/>
  <c r="J179" i="21"/>
  <c r="I179" i="21"/>
  <c r="H179" i="21"/>
  <c r="G179" i="21"/>
  <c r="G169" i="21" s="1"/>
  <c r="F179" i="21"/>
  <c r="F169" i="21" s="1"/>
  <c r="E179" i="21"/>
  <c r="D179" i="21"/>
  <c r="C179" i="21"/>
  <c r="K179" i="1"/>
  <c r="J179" i="1"/>
  <c r="I179" i="1"/>
  <c r="H179" i="1"/>
  <c r="H169" i="1" s="1"/>
  <c r="H201" i="1" s="1"/>
  <c r="G179" i="1"/>
  <c r="G169" i="1" s="1"/>
  <c r="G201" i="1" s="1"/>
  <c r="F179" i="1"/>
  <c r="E179" i="1"/>
  <c r="D179" i="1"/>
  <c r="C179" i="1"/>
  <c r="G169" i="3"/>
  <c r="F169" i="3"/>
  <c r="J169" i="7"/>
  <c r="C169" i="11"/>
  <c r="C169" i="12"/>
  <c r="C169" i="15"/>
  <c r="K169" i="16"/>
  <c r="D169" i="17"/>
  <c r="C169" i="18"/>
  <c r="J169" i="19"/>
  <c r="C169" i="19"/>
  <c r="K169" i="20"/>
  <c r="C169" i="20"/>
  <c r="K169" i="21"/>
  <c r="D169" i="21"/>
  <c r="C169" i="21"/>
  <c r="C201" i="21" s="1"/>
  <c r="E169" i="1"/>
  <c r="G165" i="2"/>
  <c r="F165" i="2"/>
  <c r="H165" i="3"/>
  <c r="G165" i="3"/>
  <c r="I165" i="4"/>
  <c r="H165" i="4"/>
  <c r="J165" i="5"/>
  <c r="I165" i="5"/>
  <c r="H165" i="5"/>
  <c r="K165" i="6"/>
  <c r="J165" i="6"/>
  <c r="C165" i="6"/>
  <c r="K165" i="7"/>
  <c r="J165" i="7"/>
  <c r="D165" i="7"/>
  <c r="C165" i="7"/>
  <c r="E165" i="8"/>
  <c r="D165" i="8"/>
  <c r="F165" i="9"/>
  <c r="E165" i="9"/>
  <c r="G165" i="10"/>
  <c r="F165" i="10"/>
  <c r="H165" i="11"/>
  <c r="G165" i="11"/>
  <c r="I165" i="12"/>
  <c r="H165" i="12"/>
  <c r="G165" i="12"/>
  <c r="J165" i="13"/>
  <c r="I165" i="13"/>
  <c r="K165" i="14"/>
  <c r="J165" i="14"/>
  <c r="I165" i="14"/>
  <c r="C165" i="14"/>
  <c r="K165" i="15"/>
  <c r="D165" i="15"/>
  <c r="C165" i="15"/>
  <c r="E165" i="16"/>
  <c r="D165" i="16"/>
  <c r="F165" i="17"/>
  <c r="E165" i="17"/>
  <c r="G165" i="18"/>
  <c r="F165" i="18"/>
  <c r="H165" i="19"/>
  <c r="G165" i="19"/>
  <c r="F165" i="19"/>
  <c r="J165" i="20"/>
  <c r="I165" i="20"/>
  <c r="H165" i="20"/>
  <c r="K165" i="21"/>
  <c r="J165" i="21"/>
  <c r="I165" i="21"/>
  <c r="H165" i="21"/>
  <c r="C165" i="21"/>
  <c r="K165" i="1"/>
  <c r="J165" i="1"/>
  <c r="D165" i="1"/>
  <c r="C165" i="1"/>
  <c r="K144" i="2"/>
  <c r="J144" i="2"/>
  <c r="I144" i="2"/>
  <c r="I165" i="2" s="1"/>
  <c r="H144" i="2"/>
  <c r="H165" i="2" s="1"/>
  <c r="G144" i="2"/>
  <c r="F144" i="2"/>
  <c r="E144" i="2"/>
  <c r="E134" i="2" s="1"/>
  <c r="D144" i="2"/>
  <c r="C144" i="2"/>
  <c r="K144" i="3"/>
  <c r="J144" i="3"/>
  <c r="J165" i="3" s="1"/>
  <c r="I144" i="3"/>
  <c r="I165" i="3" s="1"/>
  <c r="H144" i="3"/>
  <c r="G144" i="3"/>
  <c r="F144" i="3"/>
  <c r="F134" i="3" s="1"/>
  <c r="E144" i="3"/>
  <c r="D144" i="3"/>
  <c r="C144" i="3"/>
  <c r="C165" i="3" s="1"/>
  <c r="K144" i="4"/>
  <c r="K165" i="4" s="1"/>
  <c r="J144" i="4"/>
  <c r="J165" i="4" s="1"/>
  <c r="I144" i="4"/>
  <c r="H144" i="4"/>
  <c r="G144" i="4"/>
  <c r="G134" i="4" s="1"/>
  <c r="F144" i="4"/>
  <c r="E144" i="4"/>
  <c r="D144" i="4"/>
  <c r="C144" i="4"/>
  <c r="C165" i="4" s="1"/>
  <c r="K144" i="5"/>
  <c r="K165" i="5" s="1"/>
  <c r="J144" i="5"/>
  <c r="I144" i="5"/>
  <c r="H144" i="5"/>
  <c r="H134" i="5" s="1"/>
  <c r="G144" i="5"/>
  <c r="F144" i="5"/>
  <c r="E144" i="5"/>
  <c r="E165" i="5" s="1"/>
  <c r="D144" i="5"/>
  <c r="D165" i="5" s="1"/>
  <c r="C144" i="5"/>
  <c r="C165" i="5" s="1"/>
  <c r="K144" i="6"/>
  <c r="J144" i="6"/>
  <c r="I144" i="6"/>
  <c r="I134" i="6" s="1"/>
  <c r="H144" i="6"/>
  <c r="G144" i="6"/>
  <c r="F144" i="6"/>
  <c r="E144" i="6"/>
  <c r="E165" i="6" s="1"/>
  <c r="D144" i="6"/>
  <c r="D165" i="6" s="1"/>
  <c r="C144" i="6"/>
  <c r="K144" i="7"/>
  <c r="J144" i="7"/>
  <c r="J134" i="7" s="1"/>
  <c r="I144" i="7"/>
  <c r="H144" i="7"/>
  <c r="G144" i="7"/>
  <c r="F144" i="7"/>
  <c r="F165" i="7" s="1"/>
  <c r="E144" i="7"/>
  <c r="E165" i="7" s="1"/>
  <c r="D144" i="7"/>
  <c r="C144" i="7"/>
  <c r="K144" i="8"/>
  <c r="K134" i="8" s="1"/>
  <c r="J144" i="8"/>
  <c r="I144" i="8"/>
  <c r="H144" i="8"/>
  <c r="G144" i="8"/>
  <c r="G165" i="8" s="1"/>
  <c r="F144" i="8"/>
  <c r="F165" i="8" s="1"/>
  <c r="E144" i="8"/>
  <c r="D144" i="8"/>
  <c r="C144" i="8"/>
  <c r="C134" i="8" s="1"/>
  <c r="K144" i="9"/>
  <c r="J144" i="9"/>
  <c r="I144" i="9"/>
  <c r="H144" i="9"/>
  <c r="H165" i="9" s="1"/>
  <c r="G144" i="9"/>
  <c r="G165" i="9" s="1"/>
  <c r="F144" i="9"/>
  <c r="E144" i="9"/>
  <c r="D144" i="9"/>
  <c r="D134" i="9" s="1"/>
  <c r="C144" i="9"/>
  <c r="K144" i="10"/>
  <c r="J144" i="10"/>
  <c r="I144" i="10"/>
  <c r="I165" i="10" s="1"/>
  <c r="H144" i="10"/>
  <c r="H165" i="10" s="1"/>
  <c r="G144" i="10"/>
  <c r="F144" i="10"/>
  <c r="E144" i="10"/>
  <c r="E134" i="10" s="1"/>
  <c r="D144" i="10"/>
  <c r="C144" i="10"/>
  <c r="K144" i="11"/>
  <c r="K165" i="11" s="1"/>
  <c r="J144" i="11"/>
  <c r="J165" i="11" s="1"/>
  <c r="I144" i="11"/>
  <c r="I165" i="11" s="1"/>
  <c r="H144" i="11"/>
  <c r="G144" i="11"/>
  <c r="F144" i="11"/>
  <c r="F134" i="11" s="1"/>
  <c r="E144" i="11"/>
  <c r="D144" i="11"/>
  <c r="C144" i="11"/>
  <c r="K144" i="12"/>
  <c r="K165" i="12" s="1"/>
  <c r="J144" i="12"/>
  <c r="J165" i="12" s="1"/>
  <c r="I144" i="12"/>
  <c r="H144" i="12"/>
  <c r="G144" i="12"/>
  <c r="G134" i="12" s="1"/>
  <c r="F144" i="12"/>
  <c r="E144" i="12"/>
  <c r="D144" i="12"/>
  <c r="D165" i="12" s="1"/>
  <c r="C144" i="12"/>
  <c r="C165" i="12" s="1"/>
  <c r="K144" i="13"/>
  <c r="K165" i="13" s="1"/>
  <c r="J144" i="13"/>
  <c r="I144" i="13"/>
  <c r="H144" i="13"/>
  <c r="H134" i="13" s="1"/>
  <c r="G144" i="13"/>
  <c r="F144" i="13"/>
  <c r="E144" i="13"/>
  <c r="D144" i="13"/>
  <c r="D165" i="13" s="1"/>
  <c r="C144" i="13"/>
  <c r="C165" i="13" s="1"/>
  <c r="K144" i="14"/>
  <c r="J144" i="14"/>
  <c r="I144" i="14"/>
  <c r="I134" i="14" s="1"/>
  <c r="H144" i="14"/>
  <c r="G144" i="14"/>
  <c r="F144" i="14"/>
  <c r="E144" i="14"/>
  <c r="E165" i="14" s="1"/>
  <c r="D144" i="14"/>
  <c r="D165" i="14" s="1"/>
  <c r="C144" i="14"/>
  <c r="K144" i="15"/>
  <c r="J144" i="15"/>
  <c r="J134" i="15" s="1"/>
  <c r="I144" i="15"/>
  <c r="H144" i="15"/>
  <c r="G144" i="15"/>
  <c r="F144" i="15"/>
  <c r="F165" i="15" s="1"/>
  <c r="E144" i="15"/>
  <c r="E165" i="15" s="1"/>
  <c r="D144" i="15"/>
  <c r="C144" i="15"/>
  <c r="K144" i="16"/>
  <c r="K134" i="16" s="1"/>
  <c r="J144" i="16"/>
  <c r="I144" i="16"/>
  <c r="H144" i="16"/>
  <c r="G144" i="16"/>
  <c r="G165" i="16" s="1"/>
  <c r="F144" i="16"/>
  <c r="F165" i="16" s="1"/>
  <c r="E144" i="16"/>
  <c r="D144" i="16"/>
  <c r="C144" i="16"/>
  <c r="C134" i="16" s="1"/>
  <c r="K144" i="17"/>
  <c r="J144" i="17"/>
  <c r="I144" i="17"/>
  <c r="H144" i="17"/>
  <c r="H165" i="17" s="1"/>
  <c r="G144" i="17"/>
  <c r="G165" i="17" s="1"/>
  <c r="F144" i="17"/>
  <c r="E144" i="17"/>
  <c r="D144" i="17"/>
  <c r="D134" i="17" s="1"/>
  <c r="C144" i="17"/>
  <c r="K144" i="18"/>
  <c r="J144" i="18"/>
  <c r="J165" i="18" s="1"/>
  <c r="I144" i="18"/>
  <c r="I165" i="18" s="1"/>
  <c r="H144" i="18"/>
  <c r="H165" i="18" s="1"/>
  <c r="G144" i="18"/>
  <c r="F144" i="18"/>
  <c r="E144" i="18"/>
  <c r="E134" i="18" s="1"/>
  <c r="D144" i="18"/>
  <c r="C144" i="18"/>
  <c r="K144" i="19"/>
  <c r="J144" i="19"/>
  <c r="J165" i="19" s="1"/>
  <c r="I144" i="19"/>
  <c r="I165" i="19" s="1"/>
  <c r="H144" i="19"/>
  <c r="G144" i="19"/>
  <c r="F144" i="19"/>
  <c r="F134" i="19" s="1"/>
  <c r="E144" i="19"/>
  <c r="D144" i="19"/>
  <c r="C144" i="19"/>
  <c r="C165" i="19" s="1"/>
  <c r="K144" i="20"/>
  <c r="K165" i="20" s="1"/>
  <c r="J144" i="20"/>
  <c r="I144" i="20"/>
  <c r="H144" i="20"/>
  <c r="G144" i="20"/>
  <c r="G134" i="20" s="1"/>
  <c r="F144" i="20"/>
  <c r="E144" i="20"/>
  <c r="D144" i="20"/>
  <c r="D165" i="20" s="1"/>
  <c r="C144" i="20"/>
  <c r="C165" i="20" s="1"/>
  <c r="K144" i="21"/>
  <c r="J144" i="21"/>
  <c r="I144" i="21"/>
  <c r="H144" i="21"/>
  <c r="H134" i="21" s="1"/>
  <c r="G144" i="21"/>
  <c r="F144" i="21"/>
  <c r="E144" i="21"/>
  <c r="D144" i="21"/>
  <c r="D165" i="21" s="1"/>
  <c r="C144" i="21"/>
  <c r="K144" i="1"/>
  <c r="J144" i="1"/>
  <c r="I144" i="1"/>
  <c r="I134" i="1" s="1"/>
  <c r="H144" i="1"/>
  <c r="G144" i="1"/>
  <c r="F144" i="1"/>
  <c r="E144" i="1"/>
  <c r="E165" i="1" s="1"/>
  <c r="D144" i="1"/>
  <c r="C144" i="1"/>
  <c r="I134" i="2"/>
  <c r="H134" i="2"/>
  <c r="G134" i="2"/>
  <c r="F134" i="2"/>
  <c r="J134" i="3"/>
  <c r="I134" i="3"/>
  <c r="H134" i="3"/>
  <c r="G134" i="3"/>
  <c r="K134" i="4"/>
  <c r="J134" i="4"/>
  <c r="I134" i="4"/>
  <c r="H134" i="4"/>
  <c r="C134" i="4"/>
  <c r="K134" i="5"/>
  <c r="J134" i="5"/>
  <c r="I134" i="5"/>
  <c r="E134" i="5"/>
  <c r="D134" i="5"/>
  <c r="C134" i="5"/>
  <c r="K134" i="6"/>
  <c r="J134" i="6"/>
  <c r="E134" i="6"/>
  <c r="D134" i="6"/>
  <c r="C134" i="6"/>
  <c r="K134" i="7"/>
  <c r="F134" i="7"/>
  <c r="E134" i="7"/>
  <c r="D134" i="7"/>
  <c r="C134" i="7"/>
  <c r="G134" i="8"/>
  <c r="F134" i="8"/>
  <c r="E134" i="8"/>
  <c r="D134" i="8"/>
  <c r="H134" i="9"/>
  <c r="G134" i="9"/>
  <c r="F134" i="9"/>
  <c r="E134" i="9"/>
  <c r="I134" i="10"/>
  <c r="H134" i="10"/>
  <c r="G134" i="10"/>
  <c r="F134" i="10"/>
  <c r="J134" i="11"/>
  <c r="I134" i="11"/>
  <c r="H134" i="11"/>
  <c r="G134" i="11"/>
  <c r="K134" i="12"/>
  <c r="J134" i="12"/>
  <c r="I134" i="12"/>
  <c r="H134" i="12"/>
  <c r="D134" i="12"/>
  <c r="C134" i="12"/>
  <c r="K134" i="13"/>
  <c r="J134" i="13"/>
  <c r="I134" i="13"/>
  <c r="D134" i="13"/>
  <c r="C134" i="13"/>
  <c r="K134" i="14"/>
  <c r="J134" i="14"/>
  <c r="E134" i="14"/>
  <c r="D134" i="14"/>
  <c r="C134" i="14"/>
  <c r="K134" i="15"/>
  <c r="F134" i="15"/>
  <c r="E134" i="15"/>
  <c r="D134" i="15"/>
  <c r="C134" i="15"/>
  <c r="G134" i="16"/>
  <c r="F134" i="16"/>
  <c r="E134" i="16"/>
  <c r="D134" i="16"/>
  <c r="H134" i="17"/>
  <c r="G134" i="17"/>
  <c r="F134" i="17"/>
  <c r="E134" i="17"/>
  <c r="J134" i="18"/>
  <c r="I134" i="18"/>
  <c r="H134" i="18"/>
  <c r="G134" i="18"/>
  <c r="F134" i="18"/>
  <c r="J134" i="19"/>
  <c r="I134" i="19"/>
  <c r="H134" i="19"/>
  <c r="G134" i="19"/>
  <c r="K134" i="20"/>
  <c r="J134" i="20"/>
  <c r="I134" i="20"/>
  <c r="H134" i="20"/>
  <c r="C134" i="20"/>
  <c r="K134" i="21"/>
  <c r="J134" i="21"/>
  <c r="I134" i="21"/>
  <c r="D134" i="21"/>
  <c r="C134" i="21"/>
  <c r="K134" i="1"/>
  <c r="J134" i="1"/>
  <c r="E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D101" i="5" s="1"/>
  <c r="C125" i="5"/>
  <c r="K125" i="6"/>
  <c r="J125" i="6"/>
  <c r="I125" i="6"/>
  <c r="H125" i="6"/>
  <c r="G125" i="6"/>
  <c r="F125" i="6"/>
  <c r="E125" i="6"/>
  <c r="E101" i="6" s="1"/>
  <c r="D125" i="6"/>
  <c r="C125" i="6"/>
  <c r="K125" i="7"/>
  <c r="J125" i="7"/>
  <c r="I125" i="7"/>
  <c r="H125" i="7"/>
  <c r="G125" i="7"/>
  <c r="F125" i="7"/>
  <c r="F101" i="7" s="1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C101" i="12" s="1"/>
  <c r="K125" i="13"/>
  <c r="J125" i="13"/>
  <c r="I125" i="13"/>
  <c r="H125" i="13"/>
  <c r="G125" i="13"/>
  <c r="F125" i="13"/>
  <c r="E125" i="13"/>
  <c r="D125" i="13"/>
  <c r="D101" i="13" s="1"/>
  <c r="C125" i="13"/>
  <c r="K125" i="14"/>
  <c r="J125" i="14"/>
  <c r="I125" i="14"/>
  <c r="H125" i="14"/>
  <c r="G125" i="14"/>
  <c r="F125" i="14"/>
  <c r="E125" i="14"/>
  <c r="E101" i="14" s="1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K101" i="20" s="1"/>
  <c r="J125" i="20"/>
  <c r="I125" i="20"/>
  <c r="H125" i="20"/>
  <c r="G125" i="20"/>
  <c r="F125" i="20"/>
  <c r="E125" i="20"/>
  <c r="D125" i="20"/>
  <c r="C125" i="20"/>
  <c r="C101" i="20" s="1"/>
  <c r="K125" i="21"/>
  <c r="J125" i="21"/>
  <c r="I125" i="21"/>
  <c r="H125" i="21"/>
  <c r="G125" i="21"/>
  <c r="F125" i="21"/>
  <c r="E125" i="21"/>
  <c r="D125" i="21"/>
  <c r="D101" i="21" s="1"/>
  <c r="C125" i="21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1"/>
  <c r="J118" i="1"/>
  <c r="I118" i="1"/>
  <c r="H118" i="1"/>
  <c r="G118" i="1"/>
  <c r="F118" i="1"/>
  <c r="E118" i="1"/>
  <c r="D118" i="1"/>
  <c r="C118" i="1"/>
  <c r="K114" i="2"/>
  <c r="K101" i="2" s="1"/>
  <c r="J114" i="2"/>
  <c r="I114" i="2"/>
  <c r="H114" i="2"/>
  <c r="G114" i="2"/>
  <c r="F114" i="2"/>
  <c r="E114" i="2"/>
  <c r="D114" i="2"/>
  <c r="C114" i="2"/>
  <c r="C101" i="2" s="1"/>
  <c r="K114" i="3"/>
  <c r="J114" i="3"/>
  <c r="I114" i="3"/>
  <c r="H114" i="3"/>
  <c r="H101" i="3" s="1"/>
  <c r="G114" i="3"/>
  <c r="F114" i="3"/>
  <c r="E114" i="3"/>
  <c r="D114" i="3"/>
  <c r="D101" i="3" s="1"/>
  <c r="C114" i="3"/>
  <c r="K114" i="4"/>
  <c r="J114" i="4"/>
  <c r="I114" i="4"/>
  <c r="I101" i="4" s="1"/>
  <c r="H114" i="4"/>
  <c r="G114" i="4"/>
  <c r="F114" i="4"/>
  <c r="E114" i="4"/>
  <c r="E101" i="4" s="1"/>
  <c r="D114" i="4"/>
  <c r="C114" i="4"/>
  <c r="K114" i="5"/>
  <c r="J114" i="5"/>
  <c r="J101" i="5" s="1"/>
  <c r="I114" i="5"/>
  <c r="H114" i="5"/>
  <c r="G114" i="5"/>
  <c r="F114" i="5"/>
  <c r="F101" i="5" s="1"/>
  <c r="E114" i="5"/>
  <c r="D114" i="5"/>
  <c r="C114" i="5"/>
  <c r="K114" i="6"/>
  <c r="J114" i="6"/>
  <c r="I114" i="6"/>
  <c r="H114" i="6"/>
  <c r="G114" i="6"/>
  <c r="G101" i="6" s="1"/>
  <c r="F114" i="6"/>
  <c r="E114" i="6"/>
  <c r="D114" i="6"/>
  <c r="C114" i="6"/>
  <c r="K114" i="7"/>
  <c r="J114" i="7"/>
  <c r="I114" i="7"/>
  <c r="H114" i="7"/>
  <c r="H101" i="7" s="1"/>
  <c r="G114" i="7"/>
  <c r="F114" i="7"/>
  <c r="E114" i="7"/>
  <c r="D114" i="7"/>
  <c r="C114" i="7"/>
  <c r="K114" i="8"/>
  <c r="J114" i="8"/>
  <c r="I114" i="8"/>
  <c r="I101" i="8" s="1"/>
  <c r="H114" i="8"/>
  <c r="G114" i="8"/>
  <c r="F114" i="8"/>
  <c r="E114" i="8"/>
  <c r="D114" i="8"/>
  <c r="C114" i="8"/>
  <c r="K114" i="9"/>
  <c r="J114" i="9"/>
  <c r="J101" i="9" s="1"/>
  <c r="I114" i="9"/>
  <c r="H114" i="9"/>
  <c r="G114" i="9"/>
  <c r="F114" i="9"/>
  <c r="E114" i="9"/>
  <c r="D114" i="9"/>
  <c r="C114" i="9"/>
  <c r="K114" i="10"/>
  <c r="K101" i="10" s="1"/>
  <c r="J114" i="10"/>
  <c r="I114" i="10"/>
  <c r="H114" i="10"/>
  <c r="G114" i="10"/>
  <c r="G101" i="10" s="1"/>
  <c r="F114" i="10"/>
  <c r="E114" i="10"/>
  <c r="D114" i="10"/>
  <c r="C114" i="10"/>
  <c r="C101" i="10" s="1"/>
  <c r="K114" i="11"/>
  <c r="J114" i="11"/>
  <c r="I114" i="11"/>
  <c r="H114" i="11"/>
  <c r="H101" i="11" s="1"/>
  <c r="G114" i="11"/>
  <c r="F114" i="11"/>
  <c r="E114" i="11"/>
  <c r="D114" i="11"/>
  <c r="D101" i="11" s="1"/>
  <c r="C114" i="11"/>
  <c r="K114" i="12"/>
  <c r="J114" i="12"/>
  <c r="I114" i="12"/>
  <c r="I101" i="12" s="1"/>
  <c r="H114" i="12"/>
  <c r="G114" i="12"/>
  <c r="F114" i="12"/>
  <c r="E114" i="12"/>
  <c r="E101" i="12" s="1"/>
  <c r="D114" i="12"/>
  <c r="C114" i="12"/>
  <c r="K114" i="13"/>
  <c r="J114" i="13"/>
  <c r="I114" i="13"/>
  <c r="H114" i="13"/>
  <c r="G114" i="13"/>
  <c r="F114" i="13"/>
  <c r="F101" i="13" s="1"/>
  <c r="E114" i="13"/>
  <c r="D114" i="13"/>
  <c r="C114" i="13"/>
  <c r="K114" i="14"/>
  <c r="J114" i="14"/>
  <c r="I114" i="14"/>
  <c r="H114" i="14"/>
  <c r="G114" i="14"/>
  <c r="G101" i="14" s="1"/>
  <c r="F114" i="14"/>
  <c r="E114" i="14"/>
  <c r="D114" i="14"/>
  <c r="C114" i="14"/>
  <c r="K114" i="15"/>
  <c r="J114" i="15"/>
  <c r="I114" i="15"/>
  <c r="H114" i="15"/>
  <c r="H101" i="15" s="1"/>
  <c r="G114" i="15"/>
  <c r="F114" i="15"/>
  <c r="E114" i="15"/>
  <c r="D114" i="15"/>
  <c r="D101" i="15" s="1"/>
  <c r="C114" i="15"/>
  <c r="K114" i="16"/>
  <c r="J114" i="16"/>
  <c r="I114" i="16"/>
  <c r="I101" i="16" s="1"/>
  <c r="H114" i="16"/>
  <c r="G114" i="16"/>
  <c r="F114" i="16"/>
  <c r="E114" i="16"/>
  <c r="D114" i="16"/>
  <c r="C114" i="16"/>
  <c r="K114" i="17"/>
  <c r="J114" i="17"/>
  <c r="J101" i="17" s="1"/>
  <c r="I114" i="17"/>
  <c r="H114" i="17"/>
  <c r="G114" i="17"/>
  <c r="F114" i="17"/>
  <c r="F101" i="17" s="1"/>
  <c r="E114" i="17"/>
  <c r="D114" i="17"/>
  <c r="C114" i="17"/>
  <c r="K114" i="18"/>
  <c r="K101" i="18" s="1"/>
  <c r="J114" i="18"/>
  <c r="I114" i="18"/>
  <c r="H114" i="18"/>
  <c r="G114" i="18"/>
  <c r="G101" i="18" s="1"/>
  <c r="F114" i="18"/>
  <c r="E114" i="18"/>
  <c r="D114" i="18"/>
  <c r="C114" i="18"/>
  <c r="C101" i="18" s="1"/>
  <c r="K114" i="19"/>
  <c r="J114" i="19"/>
  <c r="I114" i="19"/>
  <c r="H114" i="19"/>
  <c r="H101" i="19" s="1"/>
  <c r="G114" i="19"/>
  <c r="F114" i="19"/>
  <c r="E114" i="19"/>
  <c r="D114" i="19"/>
  <c r="D101" i="19" s="1"/>
  <c r="C114" i="19"/>
  <c r="K114" i="20"/>
  <c r="J114" i="20"/>
  <c r="I114" i="20"/>
  <c r="H114" i="20"/>
  <c r="G114" i="20"/>
  <c r="F114" i="20"/>
  <c r="E114" i="20"/>
  <c r="E101" i="20" s="1"/>
  <c r="D114" i="20"/>
  <c r="C114" i="20"/>
  <c r="K114" i="21"/>
  <c r="J114" i="21"/>
  <c r="I114" i="21"/>
  <c r="H114" i="21"/>
  <c r="G114" i="21"/>
  <c r="F114" i="21"/>
  <c r="F101" i="21" s="1"/>
  <c r="E114" i="21"/>
  <c r="D114" i="21"/>
  <c r="C114" i="21"/>
  <c r="K114" i="1"/>
  <c r="J114" i="1"/>
  <c r="I114" i="1"/>
  <c r="H114" i="1"/>
  <c r="G114" i="1"/>
  <c r="G101" i="1" s="1"/>
  <c r="F114" i="1"/>
  <c r="E114" i="1"/>
  <c r="D114" i="1"/>
  <c r="C114" i="1"/>
  <c r="C101" i="1" s="1"/>
  <c r="K111" i="2"/>
  <c r="J111" i="2"/>
  <c r="J101" i="2" s="1"/>
  <c r="I111" i="2"/>
  <c r="H111" i="2"/>
  <c r="H101" i="2" s="1"/>
  <c r="G111" i="2"/>
  <c r="F111" i="2"/>
  <c r="E111" i="2"/>
  <c r="D111" i="2"/>
  <c r="D101" i="2" s="1"/>
  <c r="C111" i="2"/>
  <c r="K111" i="3"/>
  <c r="K101" i="3" s="1"/>
  <c r="J111" i="3"/>
  <c r="I111" i="3"/>
  <c r="I101" i="3" s="1"/>
  <c r="H111" i="3"/>
  <c r="G111" i="3"/>
  <c r="F111" i="3"/>
  <c r="E111" i="3"/>
  <c r="E101" i="3" s="1"/>
  <c r="D111" i="3"/>
  <c r="C111" i="3"/>
  <c r="K111" i="4"/>
  <c r="J111" i="4"/>
  <c r="J101" i="4" s="1"/>
  <c r="I111" i="4"/>
  <c r="H111" i="4"/>
  <c r="G111" i="4"/>
  <c r="F111" i="4"/>
  <c r="F101" i="4" s="1"/>
  <c r="E111" i="4"/>
  <c r="D111" i="4"/>
  <c r="D101" i="4" s="1"/>
  <c r="C111" i="4"/>
  <c r="K111" i="5"/>
  <c r="K101" i="5" s="1"/>
  <c r="J111" i="5"/>
  <c r="I111" i="5"/>
  <c r="H111" i="5"/>
  <c r="G111" i="5"/>
  <c r="G101" i="5" s="1"/>
  <c r="F111" i="5"/>
  <c r="E111" i="5"/>
  <c r="D111" i="5"/>
  <c r="C111" i="5"/>
  <c r="C101" i="5" s="1"/>
  <c r="K111" i="6"/>
  <c r="J111" i="6"/>
  <c r="I111" i="6"/>
  <c r="H111" i="6"/>
  <c r="H101" i="6" s="1"/>
  <c r="G111" i="6"/>
  <c r="F111" i="6"/>
  <c r="F101" i="6" s="1"/>
  <c r="E111" i="6"/>
  <c r="D111" i="6"/>
  <c r="D101" i="6" s="1"/>
  <c r="C111" i="6"/>
  <c r="K111" i="7"/>
  <c r="J111" i="7"/>
  <c r="I111" i="7"/>
  <c r="I101" i="7" s="1"/>
  <c r="H111" i="7"/>
  <c r="G111" i="7"/>
  <c r="G101" i="7" s="1"/>
  <c r="F111" i="7"/>
  <c r="E111" i="7"/>
  <c r="E101" i="7" s="1"/>
  <c r="D111" i="7"/>
  <c r="C111" i="7"/>
  <c r="K111" i="8"/>
  <c r="J111" i="8"/>
  <c r="J101" i="8" s="1"/>
  <c r="I111" i="8"/>
  <c r="H111" i="8"/>
  <c r="H101" i="8" s="1"/>
  <c r="G111" i="8"/>
  <c r="F111" i="8"/>
  <c r="F101" i="8" s="1"/>
  <c r="E111" i="8"/>
  <c r="D111" i="8"/>
  <c r="C111" i="8"/>
  <c r="K111" i="9"/>
  <c r="K101" i="9" s="1"/>
  <c r="J111" i="9"/>
  <c r="I111" i="9"/>
  <c r="I101" i="9" s="1"/>
  <c r="H111" i="9"/>
  <c r="G111" i="9"/>
  <c r="G101" i="9" s="1"/>
  <c r="F111" i="9"/>
  <c r="E111" i="9"/>
  <c r="D111" i="9"/>
  <c r="C111" i="9"/>
  <c r="C101" i="9" s="1"/>
  <c r="K111" i="10"/>
  <c r="J111" i="10"/>
  <c r="J101" i="10" s="1"/>
  <c r="I111" i="10"/>
  <c r="H111" i="10"/>
  <c r="H101" i="10" s="1"/>
  <c r="G111" i="10"/>
  <c r="F111" i="10"/>
  <c r="E111" i="10"/>
  <c r="D111" i="10"/>
  <c r="D101" i="10" s="1"/>
  <c r="C111" i="10"/>
  <c r="K111" i="11"/>
  <c r="J111" i="11"/>
  <c r="I111" i="11"/>
  <c r="I101" i="11" s="1"/>
  <c r="H111" i="11"/>
  <c r="G111" i="11"/>
  <c r="F111" i="11"/>
  <c r="E111" i="11"/>
  <c r="E101" i="11" s="1"/>
  <c r="D111" i="11"/>
  <c r="C111" i="11"/>
  <c r="C101" i="11" s="1"/>
  <c r="K111" i="12"/>
  <c r="J111" i="12"/>
  <c r="J101" i="12" s="1"/>
  <c r="I111" i="12"/>
  <c r="H111" i="12"/>
  <c r="G111" i="12"/>
  <c r="F111" i="12"/>
  <c r="F101" i="12" s="1"/>
  <c r="E111" i="12"/>
  <c r="D111" i="12"/>
  <c r="C111" i="12"/>
  <c r="K111" i="13"/>
  <c r="K101" i="13" s="1"/>
  <c r="J111" i="13"/>
  <c r="I111" i="13"/>
  <c r="H111" i="13"/>
  <c r="G111" i="13"/>
  <c r="G101" i="13" s="1"/>
  <c r="F111" i="13"/>
  <c r="E111" i="13"/>
  <c r="E101" i="13" s="1"/>
  <c r="D111" i="13"/>
  <c r="C111" i="13"/>
  <c r="C101" i="13" s="1"/>
  <c r="K111" i="14"/>
  <c r="J111" i="14"/>
  <c r="I111" i="14"/>
  <c r="H111" i="14"/>
  <c r="H101" i="14" s="1"/>
  <c r="G111" i="14"/>
  <c r="F111" i="14"/>
  <c r="F101" i="14" s="1"/>
  <c r="E111" i="14"/>
  <c r="D111" i="14"/>
  <c r="D101" i="14" s="1"/>
  <c r="C111" i="14"/>
  <c r="K111" i="15"/>
  <c r="J111" i="15"/>
  <c r="I111" i="15"/>
  <c r="I101" i="15" s="1"/>
  <c r="H111" i="15"/>
  <c r="G111" i="15"/>
  <c r="G101" i="15" s="1"/>
  <c r="F111" i="15"/>
  <c r="E111" i="15"/>
  <c r="E101" i="15" s="1"/>
  <c r="D111" i="15"/>
  <c r="C111" i="15"/>
  <c r="K111" i="16"/>
  <c r="J111" i="16"/>
  <c r="J101" i="16" s="1"/>
  <c r="I111" i="16"/>
  <c r="H111" i="16"/>
  <c r="H101" i="16" s="1"/>
  <c r="G111" i="16"/>
  <c r="F111" i="16"/>
  <c r="F101" i="16" s="1"/>
  <c r="E111" i="16"/>
  <c r="D111" i="16"/>
  <c r="C111" i="16"/>
  <c r="K111" i="17"/>
  <c r="K101" i="17" s="1"/>
  <c r="J111" i="17"/>
  <c r="I111" i="17"/>
  <c r="I101" i="17" s="1"/>
  <c r="H111" i="17"/>
  <c r="G111" i="17"/>
  <c r="G101" i="17" s="1"/>
  <c r="F111" i="17"/>
  <c r="E111" i="17"/>
  <c r="D111" i="17"/>
  <c r="C111" i="17"/>
  <c r="C101" i="17" s="1"/>
  <c r="K111" i="18"/>
  <c r="J111" i="18"/>
  <c r="I111" i="18"/>
  <c r="H111" i="18"/>
  <c r="H101" i="18" s="1"/>
  <c r="G111" i="18"/>
  <c r="F111" i="18"/>
  <c r="E111" i="18"/>
  <c r="D111" i="18"/>
  <c r="D101" i="18" s="1"/>
  <c r="C111" i="18"/>
  <c r="K111" i="19"/>
  <c r="K101" i="19" s="1"/>
  <c r="J111" i="19"/>
  <c r="I111" i="19"/>
  <c r="I101" i="19" s="1"/>
  <c r="H111" i="19"/>
  <c r="G111" i="19"/>
  <c r="F111" i="19"/>
  <c r="E111" i="19"/>
  <c r="E101" i="19" s="1"/>
  <c r="D111" i="19"/>
  <c r="C111" i="19"/>
  <c r="K111" i="20"/>
  <c r="J111" i="20"/>
  <c r="J101" i="20" s="1"/>
  <c r="I111" i="20"/>
  <c r="H111" i="20"/>
  <c r="G111" i="20"/>
  <c r="F111" i="20"/>
  <c r="F101" i="20" s="1"/>
  <c r="E111" i="20"/>
  <c r="D111" i="20"/>
  <c r="D101" i="20" s="1"/>
  <c r="C111" i="20"/>
  <c r="K111" i="21"/>
  <c r="K101" i="21" s="1"/>
  <c r="J111" i="21"/>
  <c r="I111" i="21"/>
  <c r="H111" i="21"/>
  <c r="G111" i="21"/>
  <c r="G101" i="21" s="1"/>
  <c r="F111" i="21"/>
  <c r="E111" i="21"/>
  <c r="E101" i="21" s="1"/>
  <c r="D111" i="21"/>
  <c r="C111" i="21"/>
  <c r="C101" i="21" s="1"/>
  <c r="K111" i="1"/>
  <c r="J111" i="1"/>
  <c r="I111" i="1"/>
  <c r="H111" i="1"/>
  <c r="H101" i="1" s="1"/>
  <c r="G111" i="1"/>
  <c r="F111" i="1"/>
  <c r="F101" i="1" s="1"/>
  <c r="E111" i="1"/>
  <c r="D111" i="1"/>
  <c r="D101" i="1" s="1"/>
  <c r="C111" i="1"/>
  <c r="I101" i="2"/>
  <c r="G101" i="2"/>
  <c r="J101" i="3"/>
  <c r="C101" i="3"/>
  <c r="K101" i="4"/>
  <c r="C101" i="4"/>
  <c r="E101" i="5"/>
  <c r="K101" i="6"/>
  <c r="C101" i="6"/>
  <c r="D101" i="7"/>
  <c r="G101" i="8"/>
  <c r="E101" i="8"/>
  <c r="H101" i="9"/>
  <c r="F101" i="9"/>
  <c r="I101" i="10"/>
  <c r="K101" i="11"/>
  <c r="J101" i="11"/>
  <c r="K101" i="12"/>
  <c r="D101" i="12"/>
  <c r="J101" i="13"/>
  <c r="K101" i="14"/>
  <c r="C101" i="14"/>
  <c r="F101" i="15"/>
  <c r="G101" i="16"/>
  <c r="E101" i="16"/>
  <c r="H101" i="17"/>
  <c r="J101" i="18"/>
  <c r="I101" i="18"/>
  <c r="J101" i="19"/>
  <c r="C101" i="19"/>
  <c r="I101" i="20"/>
  <c r="J101" i="21"/>
  <c r="K101" i="1"/>
  <c r="E101" i="1"/>
  <c r="K93" i="2"/>
  <c r="J93" i="2"/>
  <c r="I93" i="2"/>
  <c r="H93" i="2"/>
  <c r="G93" i="2"/>
  <c r="G69" i="2" s="1"/>
  <c r="F93" i="2"/>
  <c r="E93" i="2"/>
  <c r="D93" i="2"/>
  <c r="C93" i="2"/>
  <c r="K93" i="3"/>
  <c r="J93" i="3"/>
  <c r="I93" i="3"/>
  <c r="H93" i="3"/>
  <c r="H69" i="3" s="1"/>
  <c r="G93" i="3"/>
  <c r="F93" i="3"/>
  <c r="E93" i="3"/>
  <c r="D93" i="3"/>
  <c r="C93" i="3"/>
  <c r="K93" i="4"/>
  <c r="J93" i="4"/>
  <c r="I93" i="4"/>
  <c r="I69" i="4" s="1"/>
  <c r="H93" i="4"/>
  <c r="G93" i="4"/>
  <c r="F93" i="4"/>
  <c r="E93" i="4"/>
  <c r="D93" i="4"/>
  <c r="C93" i="4"/>
  <c r="K93" i="5"/>
  <c r="J93" i="5"/>
  <c r="J69" i="5" s="1"/>
  <c r="I93" i="5"/>
  <c r="H93" i="5"/>
  <c r="G93" i="5"/>
  <c r="F93" i="5"/>
  <c r="E93" i="5"/>
  <c r="D93" i="5"/>
  <c r="C93" i="5"/>
  <c r="K93" i="6"/>
  <c r="K69" i="6" s="1"/>
  <c r="J93" i="6"/>
  <c r="I93" i="6"/>
  <c r="H93" i="6"/>
  <c r="G93" i="6"/>
  <c r="F93" i="6"/>
  <c r="E93" i="6"/>
  <c r="D93" i="6"/>
  <c r="C93" i="6"/>
  <c r="C69" i="6" s="1"/>
  <c r="K93" i="7"/>
  <c r="J93" i="7"/>
  <c r="I93" i="7"/>
  <c r="H93" i="7"/>
  <c r="G93" i="7"/>
  <c r="F93" i="7"/>
  <c r="E93" i="7"/>
  <c r="D93" i="7"/>
  <c r="D69" i="7" s="1"/>
  <c r="C93" i="7"/>
  <c r="K93" i="8"/>
  <c r="J93" i="8"/>
  <c r="I93" i="8"/>
  <c r="H93" i="8"/>
  <c r="G93" i="8"/>
  <c r="F93" i="8"/>
  <c r="E93" i="8"/>
  <c r="E69" i="8" s="1"/>
  <c r="D93" i="8"/>
  <c r="C93" i="8"/>
  <c r="K93" i="9"/>
  <c r="J93" i="9"/>
  <c r="I93" i="9"/>
  <c r="H93" i="9"/>
  <c r="G93" i="9"/>
  <c r="F93" i="9"/>
  <c r="F69" i="9" s="1"/>
  <c r="E93" i="9"/>
  <c r="D93" i="9"/>
  <c r="C93" i="9"/>
  <c r="K93" i="10"/>
  <c r="J93" i="10"/>
  <c r="I93" i="10"/>
  <c r="H93" i="10"/>
  <c r="G93" i="10"/>
  <c r="G69" i="10" s="1"/>
  <c r="F93" i="10"/>
  <c r="E93" i="10"/>
  <c r="D93" i="10"/>
  <c r="C93" i="10"/>
  <c r="K93" i="11"/>
  <c r="J93" i="11"/>
  <c r="I93" i="11"/>
  <c r="H93" i="11"/>
  <c r="H69" i="11" s="1"/>
  <c r="G93" i="11"/>
  <c r="F93" i="11"/>
  <c r="E93" i="11"/>
  <c r="D93" i="11"/>
  <c r="C93" i="11"/>
  <c r="K93" i="12"/>
  <c r="J93" i="12"/>
  <c r="I93" i="12"/>
  <c r="I69" i="12" s="1"/>
  <c r="H93" i="12"/>
  <c r="G93" i="12"/>
  <c r="F93" i="12"/>
  <c r="E93" i="12"/>
  <c r="D93" i="12"/>
  <c r="C93" i="12"/>
  <c r="K93" i="13"/>
  <c r="J93" i="13"/>
  <c r="J69" i="13" s="1"/>
  <c r="I93" i="13"/>
  <c r="H93" i="13"/>
  <c r="G93" i="13"/>
  <c r="F93" i="13"/>
  <c r="E93" i="13"/>
  <c r="D93" i="13"/>
  <c r="C93" i="13"/>
  <c r="K93" i="14"/>
  <c r="K69" i="14" s="1"/>
  <c r="J93" i="14"/>
  <c r="I93" i="14"/>
  <c r="H93" i="14"/>
  <c r="G93" i="14"/>
  <c r="F93" i="14"/>
  <c r="E93" i="14"/>
  <c r="D93" i="14"/>
  <c r="C93" i="14"/>
  <c r="C69" i="14" s="1"/>
  <c r="K93" i="15"/>
  <c r="J93" i="15"/>
  <c r="I93" i="15"/>
  <c r="H93" i="15"/>
  <c r="G93" i="15"/>
  <c r="F93" i="15"/>
  <c r="E93" i="15"/>
  <c r="D93" i="15"/>
  <c r="D69" i="15" s="1"/>
  <c r="C93" i="15"/>
  <c r="K93" i="16"/>
  <c r="J93" i="16"/>
  <c r="I93" i="16"/>
  <c r="H93" i="16"/>
  <c r="G93" i="16"/>
  <c r="F93" i="16"/>
  <c r="E93" i="16"/>
  <c r="E69" i="16" s="1"/>
  <c r="D93" i="16"/>
  <c r="C93" i="16"/>
  <c r="K93" i="17"/>
  <c r="J93" i="17"/>
  <c r="I93" i="17"/>
  <c r="H93" i="17"/>
  <c r="G93" i="17"/>
  <c r="F93" i="17"/>
  <c r="F69" i="17" s="1"/>
  <c r="E93" i="17"/>
  <c r="D93" i="17"/>
  <c r="C93" i="17"/>
  <c r="K93" i="18"/>
  <c r="J93" i="18"/>
  <c r="I93" i="18"/>
  <c r="H93" i="18"/>
  <c r="G93" i="18"/>
  <c r="G69" i="18" s="1"/>
  <c r="F93" i="18"/>
  <c r="E93" i="18"/>
  <c r="D93" i="18"/>
  <c r="C93" i="18"/>
  <c r="K93" i="19"/>
  <c r="J93" i="19"/>
  <c r="I93" i="19"/>
  <c r="H93" i="19"/>
  <c r="H69" i="19" s="1"/>
  <c r="G93" i="19"/>
  <c r="F93" i="19"/>
  <c r="E93" i="19"/>
  <c r="D93" i="19"/>
  <c r="C93" i="19"/>
  <c r="K93" i="20"/>
  <c r="J93" i="20"/>
  <c r="I93" i="20"/>
  <c r="I69" i="20" s="1"/>
  <c r="H93" i="20"/>
  <c r="G93" i="20"/>
  <c r="F93" i="20"/>
  <c r="E93" i="20"/>
  <c r="D93" i="20"/>
  <c r="C93" i="20"/>
  <c r="K93" i="21"/>
  <c r="J93" i="21"/>
  <c r="J69" i="21" s="1"/>
  <c r="I93" i="21"/>
  <c r="H93" i="21"/>
  <c r="G93" i="21"/>
  <c r="F93" i="21"/>
  <c r="E93" i="21"/>
  <c r="D93" i="21"/>
  <c r="C93" i="21"/>
  <c r="K93" i="1"/>
  <c r="K69" i="1" s="1"/>
  <c r="J93" i="1"/>
  <c r="I93" i="1"/>
  <c r="H93" i="1"/>
  <c r="G93" i="1"/>
  <c r="F93" i="1"/>
  <c r="E93" i="1"/>
  <c r="D93" i="1"/>
  <c r="C93" i="1"/>
  <c r="C69" i="1" s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E69" i="3" s="1"/>
  <c r="D89" i="3"/>
  <c r="C89" i="3"/>
  <c r="K89" i="4"/>
  <c r="J89" i="4"/>
  <c r="I89" i="4"/>
  <c r="H89" i="4"/>
  <c r="G89" i="4"/>
  <c r="F89" i="4"/>
  <c r="F69" i="4" s="1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I69" i="7" s="1"/>
  <c r="H89" i="7"/>
  <c r="G89" i="7"/>
  <c r="F89" i="7"/>
  <c r="E89" i="7"/>
  <c r="D89" i="7"/>
  <c r="C89" i="7"/>
  <c r="K89" i="8"/>
  <c r="J89" i="8"/>
  <c r="J69" i="8" s="1"/>
  <c r="I89" i="8"/>
  <c r="H89" i="8"/>
  <c r="G89" i="8"/>
  <c r="F89" i="8"/>
  <c r="E89" i="8"/>
  <c r="D89" i="8"/>
  <c r="C89" i="8"/>
  <c r="K89" i="9"/>
  <c r="K69" i="9" s="1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D69" i="10" s="1"/>
  <c r="C89" i="10"/>
  <c r="K89" i="11"/>
  <c r="J89" i="11"/>
  <c r="I89" i="11"/>
  <c r="H89" i="11"/>
  <c r="G89" i="11"/>
  <c r="F89" i="11"/>
  <c r="E89" i="11"/>
  <c r="E69" i="11" s="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H69" i="14" s="1"/>
  <c r="G89" i="14"/>
  <c r="F89" i="14"/>
  <c r="E89" i="14"/>
  <c r="D89" i="14"/>
  <c r="C89" i="14"/>
  <c r="K89" i="15"/>
  <c r="J89" i="15"/>
  <c r="I89" i="15"/>
  <c r="I69" i="15" s="1"/>
  <c r="H89" i="15"/>
  <c r="G89" i="15"/>
  <c r="F89" i="15"/>
  <c r="E89" i="15"/>
  <c r="D89" i="15"/>
  <c r="C89" i="15"/>
  <c r="K89" i="16"/>
  <c r="J89" i="16"/>
  <c r="J69" i="16" s="1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C69" i="17" s="1"/>
  <c r="K89" i="18"/>
  <c r="J89" i="18"/>
  <c r="I89" i="18"/>
  <c r="H89" i="18"/>
  <c r="G89" i="18"/>
  <c r="F89" i="18"/>
  <c r="E89" i="18"/>
  <c r="D89" i="18"/>
  <c r="D69" i="18" s="1"/>
  <c r="C89" i="18"/>
  <c r="K89" i="19"/>
  <c r="J89" i="19"/>
  <c r="I89" i="19"/>
  <c r="H89" i="19"/>
  <c r="G89" i="19"/>
  <c r="F89" i="19"/>
  <c r="E89" i="19"/>
  <c r="E69" i="19" s="1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1"/>
  <c r="J89" i="1"/>
  <c r="I89" i="1"/>
  <c r="H89" i="1"/>
  <c r="H69" i="1" s="1"/>
  <c r="G89" i="1"/>
  <c r="F89" i="1"/>
  <c r="E89" i="1"/>
  <c r="D89" i="1"/>
  <c r="C89" i="1"/>
  <c r="K86" i="2"/>
  <c r="J86" i="2"/>
  <c r="I86" i="2"/>
  <c r="I69" i="2" s="1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C69" i="4" s="1"/>
  <c r="K86" i="5"/>
  <c r="J86" i="5"/>
  <c r="I86" i="5"/>
  <c r="H86" i="5"/>
  <c r="G86" i="5"/>
  <c r="F86" i="5"/>
  <c r="E86" i="5"/>
  <c r="D86" i="5"/>
  <c r="D69" i="5" s="1"/>
  <c r="C86" i="5"/>
  <c r="K86" i="6"/>
  <c r="J86" i="6"/>
  <c r="I86" i="6"/>
  <c r="H86" i="6"/>
  <c r="G86" i="6"/>
  <c r="F86" i="6"/>
  <c r="E86" i="6"/>
  <c r="E69" i="6" s="1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G69" i="8" s="1"/>
  <c r="F86" i="8"/>
  <c r="E86" i="8"/>
  <c r="D86" i="8"/>
  <c r="C86" i="8"/>
  <c r="K86" i="9"/>
  <c r="J86" i="9"/>
  <c r="I86" i="9"/>
  <c r="H86" i="9"/>
  <c r="H69" i="9" s="1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K69" i="12" s="1"/>
  <c r="J86" i="12"/>
  <c r="I86" i="12"/>
  <c r="H86" i="12"/>
  <c r="G86" i="12"/>
  <c r="F86" i="12"/>
  <c r="E86" i="12"/>
  <c r="D86" i="12"/>
  <c r="C86" i="12"/>
  <c r="C69" i="12" s="1"/>
  <c r="K86" i="13"/>
  <c r="J86" i="13"/>
  <c r="I86" i="13"/>
  <c r="H86" i="13"/>
  <c r="G86" i="13"/>
  <c r="F86" i="13"/>
  <c r="E86" i="13"/>
  <c r="D86" i="13"/>
  <c r="D69" i="13" s="1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F69" i="15" s="1"/>
  <c r="E86" i="15"/>
  <c r="D86" i="15"/>
  <c r="C86" i="15"/>
  <c r="K86" i="16"/>
  <c r="J86" i="16"/>
  <c r="I86" i="16"/>
  <c r="H86" i="16"/>
  <c r="G86" i="16"/>
  <c r="G69" i="16" s="1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J69" i="19" s="1"/>
  <c r="I86" i="19"/>
  <c r="H86" i="19"/>
  <c r="G86" i="19"/>
  <c r="F86" i="19"/>
  <c r="E86" i="19"/>
  <c r="D86" i="19"/>
  <c r="C86" i="19"/>
  <c r="K86" i="20"/>
  <c r="K69" i="20" s="1"/>
  <c r="J86" i="20"/>
  <c r="I86" i="20"/>
  <c r="H86" i="20"/>
  <c r="G86" i="20"/>
  <c r="F86" i="20"/>
  <c r="E86" i="20"/>
  <c r="D86" i="20"/>
  <c r="C86" i="20"/>
  <c r="C69" i="20" s="1"/>
  <c r="K86" i="21"/>
  <c r="J86" i="21"/>
  <c r="I86" i="21"/>
  <c r="H86" i="21"/>
  <c r="G86" i="21"/>
  <c r="F86" i="21"/>
  <c r="E86" i="21"/>
  <c r="D86" i="21"/>
  <c r="C86" i="21"/>
  <c r="K86" i="1"/>
  <c r="J86" i="1"/>
  <c r="I86" i="1"/>
  <c r="H86" i="1"/>
  <c r="G86" i="1"/>
  <c r="F86" i="1"/>
  <c r="E86" i="1"/>
  <c r="E69" i="1" s="1"/>
  <c r="D86" i="1"/>
  <c r="C86" i="1"/>
  <c r="K82" i="2"/>
  <c r="J82" i="2"/>
  <c r="I82" i="2"/>
  <c r="H82" i="2"/>
  <c r="G82" i="2"/>
  <c r="F82" i="2"/>
  <c r="F69" i="2" s="1"/>
  <c r="E82" i="2"/>
  <c r="D82" i="2"/>
  <c r="C82" i="2"/>
  <c r="K82" i="3"/>
  <c r="J82" i="3"/>
  <c r="I82" i="3"/>
  <c r="H82" i="3"/>
  <c r="G82" i="3"/>
  <c r="F82" i="3"/>
  <c r="F69" i="3" s="1"/>
  <c r="E82" i="3"/>
  <c r="D82" i="3"/>
  <c r="C82" i="3"/>
  <c r="K82" i="4"/>
  <c r="J82" i="4"/>
  <c r="I82" i="4"/>
  <c r="H82" i="4"/>
  <c r="H69" i="4" s="1"/>
  <c r="G82" i="4"/>
  <c r="G69" i="4" s="1"/>
  <c r="F82" i="4"/>
  <c r="E82" i="4"/>
  <c r="D82" i="4"/>
  <c r="C82" i="4"/>
  <c r="K82" i="5"/>
  <c r="J82" i="5"/>
  <c r="I82" i="5"/>
  <c r="H82" i="5"/>
  <c r="H69" i="5" s="1"/>
  <c r="G82" i="5"/>
  <c r="F82" i="5"/>
  <c r="E82" i="5"/>
  <c r="D82" i="5"/>
  <c r="C82" i="5"/>
  <c r="K82" i="6"/>
  <c r="J82" i="6"/>
  <c r="J69" i="6" s="1"/>
  <c r="I82" i="6"/>
  <c r="H82" i="6"/>
  <c r="G82" i="6"/>
  <c r="F82" i="6"/>
  <c r="E82" i="6"/>
  <c r="D82" i="6"/>
  <c r="C82" i="6"/>
  <c r="K82" i="7"/>
  <c r="J82" i="7"/>
  <c r="J69" i="7" s="1"/>
  <c r="I82" i="7"/>
  <c r="H82" i="7"/>
  <c r="G82" i="7"/>
  <c r="F82" i="7"/>
  <c r="E82" i="7"/>
  <c r="D82" i="7"/>
  <c r="C82" i="7"/>
  <c r="K82" i="8"/>
  <c r="K69" i="8" s="1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E69" i="9" s="1"/>
  <c r="D82" i="9"/>
  <c r="C82" i="9"/>
  <c r="K82" i="10"/>
  <c r="J82" i="10"/>
  <c r="I82" i="10"/>
  <c r="H82" i="10"/>
  <c r="G82" i="10"/>
  <c r="F82" i="10"/>
  <c r="E82" i="10"/>
  <c r="E69" i="10" s="1"/>
  <c r="D82" i="10"/>
  <c r="C82" i="10"/>
  <c r="K82" i="11"/>
  <c r="J82" i="11"/>
  <c r="I82" i="11"/>
  <c r="H82" i="11"/>
  <c r="G82" i="11"/>
  <c r="G69" i="11" s="1"/>
  <c r="F82" i="11"/>
  <c r="F69" i="11" s="1"/>
  <c r="E82" i="11"/>
  <c r="D82" i="11"/>
  <c r="C82" i="11"/>
  <c r="K82" i="12"/>
  <c r="J82" i="12"/>
  <c r="I82" i="12"/>
  <c r="H82" i="12"/>
  <c r="G82" i="12"/>
  <c r="G69" i="12" s="1"/>
  <c r="F82" i="12"/>
  <c r="E82" i="12"/>
  <c r="D82" i="12"/>
  <c r="C82" i="12"/>
  <c r="K82" i="13"/>
  <c r="J82" i="13"/>
  <c r="I82" i="13"/>
  <c r="I69" i="13" s="1"/>
  <c r="H82" i="13"/>
  <c r="G82" i="13"/>
  <c r="F82" i="13"/>
  <c r="E82" i="13"/>
  <c r="D82" i="13"/>
  <c r="C82" i="13"/>
  <c r="K82" i="14"/>
  <c r="J82" i="14"/>
  <c r="I82" i="14"/>
  <c r="I69" i="14" s="1"/>
  <c r="H82" i="14"/>
  <c r="G82" i="14"/>
  <c r="F82" i="14"/>
  <c r="E82" i="14"/>
  <c r="D82" i="14"/>
  <c r="C82" i="14"/>
  <c r="K82" i="15"/>
  <c r="J82" i="15"/>
  <c r="J69" i="15" s="1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D69" i="16" s="1"/>
  <c r="C82" i="16"/>
  <c r="K82" i="17"/>
  <c r="J82" i="17"/>
  <c r="I82" i="17"/>
  <c r="H82" i="17"/>
  <c r="G82" i="17"/>
  <c r="F82" i="17"/>
  <c r="E82" i="17"/>
  <c r="D82" i="17"/>
  <c r="D69" i="17" s="1"/>
  <c r="C82" i="17"/>
  <c r="K82" i="18"/>
  <c r="J82" i="18"/>
  <c r="I82" i="18"/>
  <c r="H82" i="18"/>
  <c r="G82" i="18"/>
  <c r="F82" i="18"/>
  <c r="F69" i="18" s="1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H69" i="20" s="1"/>
  <c r="G82" i="20"/>
  <c r="F82" i="20"/>
  <c r="E82" i="20"/>
  <c r="D82" i="20"/>
  <c r="C82" i="20"/>
  <c r="K82" i="21"/>
  <c r="J82" i="21"/>
  <c r="I82" i="21"/>
  <c r="H82" i="21"/>
  <c r="G82" i="21"/>
  <c r="F82" i="21"/>
  <c r="E82" i="21"/>
  <c r="D82" i="21"/>
  <c r="C82" i="21"/>
  <c r="K82" i="1"/>
  <c r="J82" i="1"/>
  <c r="J69" i="1" s="1"/>
  <c r="I82" i="1"/>
  <c r="H82" i="1"/>
  <c r="G82" i="1"/>
  <c r="F82" i="1"/>
  <c r="E82" i="1"/>
  <c r="D82" i="1"/>
  <c r="C82" i="1"/>
  <c r="K79" i="2"/>
  <c r="J79" i="2"/>
  <c r="J69" i="2" s="1"/>
  <c r="I79" i="2"/>
  <c r="H79" i="2"/>
  <c r="H69" i="2" s="1"/>
  <c r="G79" i="2"/>
  <c r="F79" i="2"/>
  <c r="E79" i="2"/>
  <c r="D79" i="2"/>
  <c r="C79" i="2"/>
  <c r="K79" i="3"/>
  <c r="K69" i="3" s="1"/>
  <c r="J79" i="3"/>
  <c r="I79" i="3"/>
  <c r="I69" i="3" s="1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D69" i="4" s="1"/>
  <c r="C79" i="4"/>
  <c r="K79" i="5"/>
  <c r="J79" i="5"/>
  <c r="I79" i="5"/>
  <c r="H79" i="5"/>
  <c r="G79" i="5"/>
  <c r="F79" i="5"/>
  <c r="E79" i="5"/>
  <c r="E69" i="5" s="1"/>
  <c r="D79" i="5"/>
  <c r="C79" i="5"/>
  <c r="C69" i="5" s="1"/>
  <c r="K79" i="6"/>
  <c r="J79" i="6"/>
  <c r="I79" i="6"/>
  <c r="H79" i="6"/>
  <c r="G79" i="6"/>
  <c r="F79" i="6"/>
  <c r="E79" i="6"/>
  <c r="D79" i="6"/>
  <c r="D69" i="6" s="1"/>
  <c r="C79" i="6"/>
  <c r="K79" i="7"/>
  <c r="J79" i="7"/>
  <c r="I79" i="7"/>
  <c r="H79" i="7"/>
  <c r="G79" i="7"/>
  <c r="F79" i="7"/>
  <c r="E79" i="7"/>
  <c r="E69" i="7" s="1"/>
  <c r="D79" i="7"/>
  <c r="C79" i="7"/>
  <c r="K79" i="8"/>
  <c r="J79" i="8"/>
  <c r="I79" i="8"/>
  <c r="H79" i="8"/>
  <c r="H69" i="8" s="1"/>
  <c r="G79" i="8"/>
  <c r="F79" i="8"/>
  <c r="E79" i="8"/>
  <c r="D79" i="8"/>
  <c r="C79" i="8"/>
  <c r="K79" i="9"/>
  <c r="J79" i="9"/>
  <c r="I79" i="9"/>
  <c r="I69" i="9" s="1"/>
  <c r="H79" i="9"/>
  <c r="G79" i="9"/>
  <c r="G69" i="9" s="1"/>
  <c r="F79" i="9"/>
  <c r="E79" i="9"/>
  <c r="D79" i="9"/>
  <c r="C79" i="9"/>
  <c r="K79" i="10"/>
  <c r="J79" i="10"/>
  <c r="J69" i="10" s="1"/>
  <c r="I79" i="10"/>
  <c r="H79" i="10"/>
  <c r="H69" i="10" s="1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C69" i="11" s="1"/>
  <c r="K79" i="12"/>
  <c r="J79" i="12"/>
  <c r="I79" i="12"/>
  <c r="H79" i="12"/>
  <c r="G79" i="12"/>
  <c r="F79" i="12"/>
  <c r="E79" i="12"/>
  <c r="D79" i="12"/>
  <c r="D69" i="12" s="1"/>
  <c r="C79" i="12"/>
  <c r="K79" i="13"/>
  <c r="K69" i="13" s="1"/>
  <c r="J79" i="13"/>
  <c r="I79" i="13"/>
  <c r="H79" i="13"/>
  <c r="G79" i="13"/>
  <c r="F79" i="13"/>
  <c r="E79" i="13"/>
  <c r="D79" i="13"/>
  <c r="C79" i="13"/>
  <c r="C69" i="13" s="1"/>
  <c r="K79" i="14"/>
  <c r="J79" i="14"/>
  <c r="I79" i="14"/>
  <c r="H79" i="14"/>
  <c r="G79" i="14"/>
  <c r="F79" i="14"/>
  <c r="E79" i="14"/>
  <c r="D79" i="14"/>
  <c r="D69" i="14" s="1"/>
  <c r="C79" i="14"/>
  <c r="K79" i="15"/>
  <c r="J79" i="15"/>
  <c r="I79" i="15"/>
  <c r="H79" i="15"/>
  <c r="G79" i="15"/>
  <c r="G69" i="15" s="1"/>
  <c r="F79" i="15"/>
  <c r="E79" i="15"/>
  <c r="D79" i="15"/>
  <c r="C79" i="15"/>
  <c r="K79" i="16"/>
  <c r="J79" i="16"/>
  <c r="I79" i="16"/>
  <c r="H79" i="16"/>
  <c r="H69" i="16" s="1"/>
  <c r="G79" i="16"/>
  <c r="F79" i="16"/>
  <c r="F69" i="16" s="1"/>
  <c r="E79" i="16"/>
  <c r="D79" i="16"/>
  <c r="C79" i="16"/>
  <c r="K79" i="17"/>
  <c r="J79" i="17"/>
  <c r="I79" i="17"/>
  <c r="I69" i="17" s="1"/>
  <c r="H79" i="17"/>
  <c r="G79" i="17"/>
  <c r="G69" i="17" s="1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K69" i="19" s="1"/>
  <c r="J79" i="19"/>
  <c r="I79" i="19"/>
  <c r="I69" i="19" s="1"/>
  <c r="H79" i="19"/>
  <c r="G79" i="19"/>
  <c r="F79" i="19"/>
  <c r="E79" i="19"/>
  <c r="D79" i="19"/>
  <c r="C79" i="19"/>
  <c r="K79" i="20"/>
  <c r="J79" i="20"/>
  <c r="J69" i="20" s="1"/>
  <c r="I79" i="20"/>
  <c r="H79" i="20"/>
  <c r="G79" i="20"/>
  <c r="F79" i="20"/>
  <c r="E79" i="20"/>
  <c r="D79" i="20"/>
  <c r="C79" i="20"/>
  <c r="K79" i="21"/>
  <c r="K69" i="21" s="1"/>
  <c r="J79" i="21"/>
  <c r="I79" i="21"/>
  <c r="H79" i="21"/>
  <c r="H69" i="21" s="1"/>
  <c r="G79" i="21"/>
  <c r="F79" i="21"/>
  <c r="E79" i="21"/>
  <c r="D79" i="21"/>
  <c r="C79" i="21"/>
  <c r="K79" i="1"/>
  <c r="J79" i="1"/>
  <c r="I79" i="1"/>
  <c r="H79" i="1"/>
  <c r="G79" i="1"/>
  <c r="F79" i="1"/>
  <c r="F69" i="1" s="1"/>
  <c r="E79" i="1"/>
  <c r="D79" i="1"/>
  <c r="C79" i="1"/>
  <c r="E69" i="2"/>
  <c r="J69" i="3"/>
  <c r="C69" i="3"/>
  <c r="J69" i="4"/>
  <c r="K69" i="5"/>
  <c r="G69" i="5"/>
  <c r="I69" i="6"/>
  <c r="F69" i="6"/>
  <c r="G69" i="7"/>
  <c r="C69" i="7"/>
  <c r="F69" i="8"/>
  <c r="C69" i="8"/>
  <c r="D69" i="9"/>
  <c r="I69" i="10"/>
  <c r="K69" i="11"/>
  <c r="I69" i="11"/>
  <c r="J69" i="12"/>
  <c r="F69" i="12"/>
  <c r="H69" i="13"/>
  <c r="E69" i="13"/>
  <c r="F69" i="14"/>
  <c r="K69" i="15"/>
  <c r="E69" i="15"/>
  <c r="K69" i="16"/>
  <c r="C69" i="16"/>
  <c r="H69" i="17"/>
  <c r="J69" i="18"/>
  <c r="H69" i="18"/>
  <c r="E69" i="18"/>
  <c r="F69" i="19"/>
  <c r="C69" i="19"/>
  <c r="G69" i="20"/>
  <c r="D69" i="20"/>
  <c r="G69" i="21"/>
  <c r="E69" i="21"/>
  <c r="C69" i="21"/>
  <c r="I69" i="1"/>
  <c r="D69" i="1"/>
  <c r="K61" i="2"/>
  <c r="J61" i="2"/>
  <c r="I61" i="2"/>
  <c r="H61" i="2"/>
  <c r="H37" i="2" s="1"/>
  <c r="G61" i="2"/>
  <c r="F61" i="2"/>
  <c r="E61" i="2"/>
  <c r="D61" i="2"/>
  <c r="C61" i="2"/>
  <c r="K61" i="3"/>
  <c r="J61" i="3"/>
  <c r="I61" i="3"/>
  <c r="I37" i="3" s="1"/>
  <c r="H61" i="3"/>
  <c r="G61" i="3"/>
  <c r="F61" i="3"/>
  <c r="E61" i="3"/>
  <c r="D61" i="3"/>
  <c r="C61" i="3"/>
  <c r="K61" i="4"/>
  <c r="J61" i="4"/>
  <c r="J37" i="4" s="1"/>
  <c r="I61" i="4"/>
  <c r="H61" i="4"/>
  <c r="G61" i="4"/>
  <c r="F61" i="4"/>
  <c r="E61" i="4"/>
  <c r="D61" i="4"/>
  <c r="C61" i="4"/>
  <c r="K61" i="5"/>
  <c r="K37" i="5" s="1"/>
  <c r="J61" i="5"/>
  <c r="I61" i="5"/>
  <c r="H61" i="5"/>
  <c r="G61" i="5"/>
  <c r="F61" i="5"/>
  <c r="E61" i="5"/>
  <c r="D61" i="5"/>
  <c r="C61" i="5"/>
  <c r="C37" i="5" s="1"/>
  <c r="K61" i="6"/>
  <c r="J61" i="6"/>
  <c r="I61" i="6"/>
  <c r="H61" i="6"/>
  <c r="G61" i="6"/>
  <c r="F61" i="6"/>
  <c r="E61" i="6"/>
  <c r="D61" i="6"/>
  <c r="D37" i="6" s="1"/>
  <c r="C61" i="6"/>
  <c r="K61" i="7"/>
  <c r="J61" i="7"/>
  <c r="I61" i="7"/>
  <c r="H61" i="7"/>
  <c r="G61" i="7"/>
  <c r="F61" i="7"/>
  <c r="E61" i="7"/>
  <c r="E37" i="7" s="1"/>
  <c r="D61" i="7"/>
  <c r="C61" i="7"/>
  <c r="K61" i="8"/>
  <c r="J61" i="8"/>
  <c r="I61" i="8"/>
  <c r="H61" i="8"/>
  <c r="G61" i="8"/>
  <c r="F61" i="8"/>
  <c r="F37" i="8" s="1"/>
  <c r="E61" i="8"/>
  <c r="D61" i="8"/>
  <c r="C61" i="8"/>
  <c r="K61" i="9"/>
  <c r="J61" i="9"/>
  <c r="I61" i="9"/>
  <c r="H61" i="9"/>
  <c r="G61" i="9"/>
  <c r="G37" i="9" s="1"/>
  <c r="F61" i="9"/>
  <c r="E61" i="9"/>
  <c r="D61" i="9"/>
  <c r="C61" i="9"/>
  <c r="K61" i="10"/>
  <c r="J61" i="10"/>
  <c r="I61" i="10"/>
  <c r="H61" i="10"/>
  <c r="H37" i="10" s="1"/>
  <c r="G61" i="10"/>
  <c r="F61" i="10"/>
  <c r="E61" i="10"/>
  <c r="D61" i="10"/>
  <c r="C61" i="10"/>
  <c r="K61" i="11"/>
  <c r="J61" i="11"/>
  <c r="I61" i="11"/>
  <c r="I37" i="11" s="1"/>
  <c r="H61" i="11"/>
  <c r="G61" i="11"/>
  <c r="F61" i="11"/>
  <c r="E61" i="11"/>
  <c r="D61" i="11"/>
  <c r="C61" i="11"/>
  <c r="K61" i="12"/>
  <c r="J61" i="12"/>
  <c r="J37" i="12" s="1"/>
  <c r="I61" i="12"/>
  <c r="H61" i="12"/>
  <c r="G61" i="12"/>
  <c r="F61" i="12"/>
  <c r="E61" i="12"/>
  <c r="D61" i="12"/>
  <c r="C61" i="12"/>
  <c r="K61" i="13"/>
  <c r="K37" i="13" s="1"/>
  <c r="J61" i="13"/>
  <c r="I61" i="13"/>
  <c r="H61" i="13"/>
  <c r="G61" i="13"/>
  <c r="F61" i="13"/>
  <c r="E61" i="13"/>
  <c r="D61" i="13"/>
  <c r="C61" i="13"/>
  <c r="C37" i="13" s="1"/>
  <c r="K61" i="14"/>
  <c r="J61" i="14"/>
  <c r="I61" i="14"/>
  <c r="H61" i="14"/>
  <c r="G61" i="14"/>
  <c r="F61" i="14"/>
  <c r="E61" i="14"/>
  <c r="D61" i="14"/>
  <c r="D37" i="14" s="1"/>
  <c r="C61" i="14"/>
  <c r="K61" i="15"/>
  <c r="J61" i="15"/>
  <c r="I61" i="15"/>
  <c r="H61" i="15"/>
  <c r="G61" i="15"/>
  <c r="F61" i="15"/>
  <c r="E61" i="15"/>
  <c r="E37" i="15" s="1"/>
  <c r="D61" i="15"/>
  <c r="C61" i="15"/>
  <c r="K61" i="16"/>
  <c r="J61" i="16"/>
  <c r="I61" i="16"/>
  <c r="H61" i="16"/>
  <c r="G61" i="16"/>
  <c r="F61" i="16"/>
  <c r="F37" i="16" s="1"/>
  <c r="E61" i="16"/>
  <c r="D61" i="16"/>
  <c r="C61" i="16"/>
  <c r="K61" i="17"/>
  <c r="J61" i="17"/>
  <c r="I61" i="17"/>
  <c r="H61" i="17"/>
  <c r="G61" i="17"/>
  <c r="G37" i="17" s="1"/>
  <c r="F61" i="17"/>
  <c r="E61" i="17"/>
  <c r="D61" i="17"/>
  <c r="C61" i="17"/>
  <c r="K61" i="18"/>
  <c r="J61" i="18"/>
  <c r="I61" i="18"/>
  <c r="H61" i="18"/>
  <c r="H37" i="18" s="1"/>
  <c r="G61" i="18"/>
  <c r="F61" i="18"/>
  <c r="E61" i="18"/>
  <c r="D61" i="18"/>
  <c r="C61" i="18"/>
  <c r="K61" i="19"/>
  <c r="J61" i="19"/>
  <c r="I61" i="19"/>
  <c r="I37" i="19" s="1"/>
  <c r="H61" i="19"/>
  <c r="G61" i="19"/>
  <c r="F61" i="19"/>
  <c r="E61" i="19"/>
  <c r="D61" i="19"/>
  <c r="C61" i="19"/>
  <c r="K61" i="20"/>
  <c r="J61" i="20"/>
  <c r="J37" i="20" s="1"/>
  <c r="I61" i="20"/>
  <c r="H61" i="20"/>
  <c r="G61" i="20"/>
  <c r="F61" i="20"/>
  <c r="E61" i="20"/>
  <c r="D61" i="20"/>
  <c r="C61" i="20"/>
  <c r="K61" i="21"/>
  <c r="K37" i="21" s="1"/>
  <c r="J61" i="21"/>
  <c r="I61" i="21"/>
  <c r="H61" i="21"/>
  <c r="G61" i="21"/>
  <c r="F61" i="21"/>
  <c r="E61" i="21"/>
  <c r="D61" i="21"/>
  <c r="C61" i="21"/>
  <c r="C37" i="21" s="1"/>
  <c r="K61" i="1"/>
  <c r="J61" i="1"/>
  <c r="I61" i="1"/>
  <c r="H61" i="1"/>
  <c r="G61" i="1"/>
  <c r="F61" i="1"/>
  <c r="E61" i="1"/>
  <c r="D61" i="1"/>
  <c r="D37" i="1" s="1"/>
  <c r="C61" i="1"/>
  <c r="K57" i="2"/>
  <c r="J57" i="2"/>
  <c r="I57" i="2"/>
  <c r="H57" i="2"/>
  <c r="G57" i="2"/>
  <c r="F57" i="2"/>
  <c r="E57" i="2"/>
  <c r="E37" i="2" s="1"/>
  <c r="D57" i="2"/>
  <c r="C57" i="2"/>
  <c r="K57" i="3"/>
  <c r="J57" i="3"/>
  <c r="I57" i="3"/>
  <c r="H57" i="3"/>
  <c r="G57" i="3"/>
  <c r="F57" i="3"/>
  <c r="F37" i="3" s="1"/>
  <c r="E57" i="3"/>
  <c r="D57" i="3"/>
  <c r="C57" i="3"/>
  <c r="K57" i="4"/>
  <c r="J57" i="4"/>
  <c r="I57" i="4"/>
  <c r="H57" i="4"/>
  <c r="G57" i="4"/>
  <c r="G37" i="4" s="1"/>
  <c r="F57" i="4"/>
  <c r="E57" i="4"/>
  <c r="D57" i="4"/>
  <c r="C57" i="4"/>
  <c r="K57" i="5"/>
  <c r="J57" i="5"/>
  <c r="I57" i="5"/>
  <c r="H57" i="5"/>
  <c r="H37" i="5" s="1"/>
  <c r="G57" i="5"/>
  <c r="F57" i="5"/>
  <c r="E57" i="5"/>
  <c r="D57" i="5"/>
  <c r="C57" i="5"/>
  <c r="K57" i="6"/>
  <c r="J57" i="6"/>
  <c r="I57" i="6"/>
  <c r="I37" i="6" s="1"/>
  <c r="H57" i="6"/>
  <c r="G57" i="6"/>
  <c r="F57" i="6"/>
  <c r="E57" i="6"/>
  <c r="D57" i="6"/>
  <c r="C57" i="6"/>
  <c r="K57" i="7"/>
  <c r="J57" i="7"/>
  <c r="J37" i="7" s="1"/>
  <c r="I57" i="7"/>
  <c r="H57" i="7"/>
  <c r="G57" i="7"/>
  <c r="F57" i="7"/>
  <c r="E57" i="7"/>
  <c r="D57" i="7"/>
  <c r="C57" i="7"/>
  <c r="K57" i="8"/>
  <c r="K37" i="8" s="1"/>
  <c r="J57" i="8"/>
  <c r="I57" i="8"/>
  <c r="H57" i="8"/>
  <c r="G57" i="8"/>
  <c r="F57" i="8"/>
  <c r="E57" i="8"/>
  <c r="D57" i="8"/>
  <c r="C57" i="8"/>
  <c r="C37" i="8" s="1"/>
  <c r="K57" i="9"/>
  <c r="J57" i="9"/>
  <c r="I57" i="9"/>
  <c r="H57" i="9"/>
  <c r="G57" i="9"/>
  <c r="F57" i="9"/>
  <c r="E57" i="9"/>
  <c r="D57" i="9"/>
  <c r="D37" i="9" s="1"/>
  <c r="C57" i="9"/>
  <c r="K57" i="10"/>
  <c r="J57" i="10"/>
  <c r="I57" i="10"/>
  <c r="H57" i="10"/>
  <c r="G57" i="10"/>
  <c r="F57" i="10"/>
  <c r="E57" i="10"/>
  <c r="E37" i="10" s="1"/>
  <c r="D57" i="10"/>
  <c r="C57" i="10"/>
  <c r="K57" i="11"/>
  <c r="J57" i="11"/>
  <c r="I57" i="11"/>
  <c r="H57" i="11"/>
  <c r="G57" i="11"/>
  <c r="F57" i="11"/>
  <c r="F37" i="11" s="1"/>
  <c r="E57" i="11"/>
  <c r="D57" i="11"/>
  <c r="C57" i="11"/>
  <c r="K57" i="12"/>
  <c r="J57" i="12"/>
  <c r="I57" i="12"/>
  <c r="H57" i="12"/>
  <c r="G57" i="12"/>
  <c r="G37" i="12" s="1"/>
  <c r="F57" i="12"/>
  <c r="E57" i="12"/>
  <c r="D57" i="12"/>
  <c r="C57" i="12"/>
  <c r="K57" i="13"/>
  <c r="J57" i="13"/>
  <c r="I57" i="13"/>
  <c r="H57" i="13"/>
  <c r="H37" i="13" s="1"/>
  <c r="G57" i="13"/>
  <c r="F57" i="13"/>
  <c r="E57" i="13"/>
  <c r="D57" i="13"/>
  <c r="C57" i="13"/>
  <c r="K57" i="14"/>
  <c r="J57" i="14"/>
  <c r="I57" i="14"/>
  <c r="I37" i="14" s="1"/>
  <c r="H57" i="14"/>
  <c r="G57" i="14"/>
  <c r="F57" i="14"/>
  <c r="E57" i="14"/>
  <c r="D57" i="14"/>
  <c r="C57" i="14"/>
  <c r="K57" i="15"/>
  <c r="J57" i="15"/>
  <c r="J37" i="15" s="1"/>
  <c r="I57" i="15"/>
  <c r="H57" i="15"/>
  <c r="G57" i="15"/>
  <c r="F57" i="15"/>
  <c r="E57" i="15"/>
  <c r="D57" i="15"/>
  <c r="C57" i="15"/>
  <c r="K57" i="16"/>
  <c r="K37" i="16" s="1"/>
  <c r="J57" i="16"/>
  <c r="I57" i="16"/>
  <c r="H57" i="16"/>
  <c r="G57" i="16"/>
  <c r="F57" i="16"/>
  <c r="E57" i="16"/>
  <c r="D57" i="16"/>
  <c r="C57" i="16"/>
  <c r="C37" i="16" s="1"/>
  <c r="K57" i="17"/>
  <c r="J57" i="17"/>
  <c r="I57" i="17"/>
  <c r="H57" i="17"/>
  <c r="G57" i="17"/>
  <c r="F57" i="17"/>
  <c r="E57" i="17"/>
  <c r="D57" i="17"/>
  <c r="D37" i="17" s="1"/>
  <c r="C57" i="17"/>
  <c r="K57" i="18"/>
  <c r="J57" i="18"/>
  <c r="I57" i="18"/>
  <c r="H57" i="18"/>
  <c r="G57" i="18"/>
  <c r="F57" i="18"/>
  <c r="E57" i="18"/>
  <c r="E37" i="18" s="1"/>
  <c r="D57" i="18"/>
  <c r="C57" i="18"/>
  <c r="K57" i="19"/>
  <c r="J57" i="19"/>
  <c r="I57" i="19"/>
  <c r="H57" i="19"/>
  <c r="G57" i="19"/>
  <c r="F57" i="19"/>
  <c r="F37" i="19" s="1"/>
  <c r="E57" i="19"/>
  <c r="D57" i="19"/>
  <c r="C57" i="19"/>
  <c r="K57" i="20"/>
  <c r="J57" i="20"/>
  <c r="I57" i="20"/>
  <c r="H57" i="20"/>
  <c r="G57" i="20"/>
  <c r="G37" i="20" s="1"/>
  <c r="F57" i="20"/>
  <c r="E57" i="20"/>
  <c r="D57" i="20"/>
  <c r="C57" i="20"/>
  <c r="K57" i="21"/>
  <c r="J57" i="21"/>
  <c r="I57" i="21"/>
  <c r="H57" i="21"/>
  <c r="H37" i="21" s="1"/>
  <c r="G57" i="21"/>
  <c r="F57" i="21"/>
  <c r="E57" i="21"/>
  <c r="D57" i="21"/>
  <c r="C57" i="21"/>
  <c r="K57" i="1"/>
  <c r="J57" i="1"/>
  <c r="I57" i="1"/>
  <c r="I37" i="1" s="1"/>
  <c r="H57" i="1"/>
  <c r="G57" i="1"/>
  <c r="F57" i="1"/>
  <c r="E57" i="1"/>
  <c r="D57" i="1"/>
  <c r="C57" i="1"/>
  <c r="K54" i="2"/>
  <c r="J54" i="2"/>
  <c r="J37" i="2" s="1"/>
  <c r="I54" i="2"/>
  <c r="H54" i="2"/>
  <c r="G54" i="2"/>
  <c r="F54" i="2"/>
  <c r="E54" i="2"/>
  <c r="D54" i="2"/>
  <c r="C54" i="2"/>
  <c r="K54" i="3"/>
  <c r="K37" i="3" s="1"/>
  <c r="J54" i="3"/>
  <c r="I54" i="3"/>
  <c r="H54" i="3"/>
  <c r="G54" i="3"/>
  <c r="F54" i="3"/>
  <c r="E54" i="3"/>
  <c r="D54" i="3"/>
  <c r="C54" i="3"/>
  <c r="C37" i="3" s="1"/>
  <c r="K54" i="4"/>
  <c r="J54" i="4"/>
  <c r="I54" i="4"/>
  <c r="H54" i="4"/>
  <c r="G54" i="4"/>
  <c r="F54" i="4"/>
  <c r="E54" i="4"/>
  <c r="D54" i="4"/>
  <c r="D37" i="4" s="1"/>
  <c r="C54" i="4"/>
  <c r="K54" i="5"/>
  <c r="J54" i="5"/>
  <c r="I54" i="5"/>
  <c r="H54" i="5"/>
  <c r="G54" i="5"/>
  <c r="F54" i="5"/>
  <c r="E54" i="5"/>
  <c r="E37" i="5" s="1"/>
  <c r="D54" i="5"/>
  <c r="C54" i="5"/>
  <c r="K54" i="6"/>
  <c r="J54" i="6"/>
  <c r="I54" i="6"/>
  <c r="H54" i="6"/>
  <c r="G54" i="6"/>
  <c r="F54" i="6"/>
  <c r="F37" i="6" s="1"/>
  <c r="E54" i="6"/>
  <c r="D54" i="6"/>
  <c r="C54" i="6"/>
  <c r="K54" i="7"/>
  <c r="J54" i="7"/>
  <c r="I54" i="7"/>
  <c r="H54" i="7"/>
  <c r="G54" i="7"/>
  <c r="G37" i="7" s="1"/>
  <c r="F54" i="7"/>
  <c r="E54" i="7"/>
  <c r="D54" i="7"/>
  <c r="C54" i="7"/>
  <c r="K54" i="8"/>
  <c r="J54" i="8"/>
  <c r="I54" i="8"/>
  <c r="H54" i="8"/>
  <c r="H37" i="8" s="1"/>
  <c r="G54" i="8"/>
  <c r="F54" i="8"/>
  <c r="E54" i="8"/>
  <c r="D54" i="8"/>
  <c r="C54" i="8"/>
  <c r="K54" i="9"/>
  <c r="J54" i="9"/>
  <c r="I54" i="9"/>
  <c r="I37" i="9" s="1"/>
  <c r="H54" i="9"/>
  <c r="G54" i="9"/>
  <c r="F54" i="9"/>
  <c r="E54" i="9"/>
  <c r="D54" i="9"/>
  <c r="C54" i="9"/>
  <c r="K54" i="10"/>
  <c r="J54" i="10"/>
  <c r="J37" i="10" s="1"/>
  <c r="I54" i="10"/>
  <c r="H54" i="10"/>
  <c r="G54" i="10"/>
  <c r="F54" i="10"/>
  <c r="E54" i="10"/>
  <c r="D54" i="10"/>
  <c r="C54" i="10"/>
  <c r="K54" i="11"/>
  <c r="K37" i="11" s="1"/>
  <c r="J54" i="11"/>
  <c r="I54" i="11"/>
  <c r="H54" i="11"/>
  <c r="G54" i="11"/>
  <c r="F54" i="11"/>
  <c r="E54" i="11"/>
  <c r="D54" i="11"/>
  <c r="C54" i="11"/>
  <c r="C37" i="11" s="1"/>
  <c r="K54" i="12"/>
  <c r="J54" i="12"/>
  <c r="I54" i="12"/>
  <c r="H54" i="12"/>
  <c r="G54" i="12"/>
  <c r="F54" i="12"/>
  <c r="E54" i="12"/>
  <c r="D54" i="12"/>
  <c r="D37" i="12" s="1"/>
  <c r="C54" i="12"/>
  <c r="K54" i="13"/>
  <c r="J54" i="13"/>
  <c r="I54" i="13"/>
  <c r="H54" i="13"/>
  <c r="G54" i="13"/>
  <c r="F54" i="13"/>
  <c r="E54" i="13"/>
  <c r="E37" i="13" s="1"/>
  <c r="D54" i="13"/>
  <c r="C54" i="13"/>
  <c r="K54" i="14"/>
  <c r="J54" i="14"/>
  <c r="I54" i="14"/>
  <c r="H54" i="14"/>
  <c r="G54" i="14"/>
  <c r="F54" i="14"/>
  <c r="F37" i="14" s="1"/>
  <c r="E54" i="14"/>
  <c r="D54" i="14"/>
  <c r="C54" i="14"/>
  <c r="K54" i="15"/>
  <c r="J54" i="15"/>
  <c r="I54" i="15"/>
  <c r="H54" i="15"/>
  <c r="G54" i="15"/>
  <c r="G37" i="15" s="1"/>
  <c r="F54" i="15"/>
  <c r="E54" i="15"/>
  <c r="D54" i="15"/>
  <c r="C54" i="15"/>
  <c r="K54" i="16"/>
  <c r="J54" i="16"/>
  <c r="I54" i="16"/>
  <c r="H54" i="16"/>
  <c r="H37" i="16" s="1"/>
  <c r="G54" i="16"/>
  <c r="F54" i="16"/>
  <c r="E54" i="16"/>
  <c r="D54" i="16"/>
  <c r="C54" i="16"/>
  <c r="K54" i="17"/>
  <c r="J54" i="17"/>
  <c r="I54" i="17"/>
  <c r="I37" i="17" s="1"/>
  <c r="H54" i="17"/>
  <c r="G54" i="17"/>
  <c r="F54" i="17"/>
  <c r="E54" i="17"/>
  <c r="D54" i="17"/>
  <c r="C54" i="17"/>
  <c r="K54" i="18"/>
  <c r="J54" i="18"/>
  <c r="J37" i="18" s="1"/>
  <c r="I54" i="18"/>
  <c r="H54" i="18"/>
  <c r="G54" i="18"/>
  <c r="F54" i="18"/>
  <c r="E54" i="18"/>
  <c r="D54" i="18"/>
  <c r="C54" i="18"/>
  <c r="K54" i="19"/>
  <c r="K37" i="19" s="1"/>
  <c r="J54" i="19"/>
  <c r="I54" i="19"/>
  <c r="H54" i="19"/>
  <c r="G54" i="19"/>
  <c r="F54" i="19"/>
  <c r="E54" i="19"/>
  <c r="D54" i="19"/>
  <c r="C54" i="19"/>
  <c r="C37" i="19" s="1"/>
  <c r="K54" i="20"/>
  <c r="J54" i="20"/>
  <c r="I54" i="20"/>
  <c r="H54" i="20"/>
  <c r="G54" i="20"/>
  <c r="F54" i="20"/>
  <c r="E54" i="20"/>
  <c r="D54" i="20"/>
  <c r="D37" i="20" s="1"/>
  <c r="C54" i="20"/>
  <c r="K54" i="21"/>
  <c r="J54" i="21"/>
  <c r="I54" i="21"/>
  <c r="H54" i="21"/>
  <c r="G54" i="21"/>
  <c r="F54" i="21"/>
  <c r="E54" i="21"/>
  <c r="E37" i="21" s="1"/>
  <c r="D54" i="21"/>
  <c r="C54" i="21"/>
  <c r="K54" i="1"/>
  <c r="J54" i="1"/>
  <c r="I54" i="1"/>
  <c r="H54" i="1"/>
  <c r="G54" i="1"/>
  <c r="F54" i="1"/>
  <c r="F37" i="1" s="1"/>
  <c r="E54" i="1"/>
  <c r="D54" i="1"/>
  <c r="C54" i="1"/>
  <c r="K50" i="2"/>
  <c r="J50" i="2"/>
  <c r="I50" i="2"/>
  <c r="I37" i="2" s="1"/>
  <c r="H50" i="2"/>
  <c r="G50" i="2"/>
  <c r="G37" i="2" s="1"/>
  <c r="F50" i="2"/>
  <c r="E50" i="2"/>
  <c r="D50" i="2"/>
  <c r="C50" i="2"/>
  <c r="K50" i="3"/>
  <c r="J50" i="3"/>
  <c r="J37" i="3" s="1"/>
  <c r="I50" i="3"/>
  <c r="H50" i="3"/>
  <c r="H37" i="3" s="1"/>
  <c r="G50" i="3"/>
  <c r="F50" i="3"/>
  <c r="E50" i="3"/>
  <c r="D50" i="3"/>
  <c r="C50" i="3"/>
  <c r="K50" i="4"/>
  <c r="J50" i="4"/>
  <c r="I50" i="4"/>
  <c r="I37" i="4" s="1"/>
  <c r="H50" i="4"/>
  <c r="G50" i="4"/>
  <c r="F50" i="4"/>
  <c r="E50" i="4"/>
  <c r="D50" i="4"/>
  <c r="C50" i="4"/>
  <c r="K50" i="5"/>
  <c r="J50" i="5"/>
  <c r="J37" i="5" s="1"/>
  <c r="I50" i="5"/>
  <c r="H50" i="5"/>
  <c r="G50" i="5"/>
  <c r="F50" i="5"/>
  <c r="E50" i="5"/>
  <c r="D50" i="5"/>
  <c r="D37" i="5" s="1"/>
  <c r="C50" i="5"/>
  <c r="K50" i="6"/>
  <c r="K37" i="6" s="1"/>
  <c r="J50" i="6"/>
  <c r="I50" i="6"/>
  <c r="H50" i="6"/>
  <c r="G50" i="6"/>
  <c r="F50" i="6"/>
  <c r="E50" i="6"/>
  <c r="E37" i="6" s="1"/>
  <c r="D50" i="6"/>
  <c r="C50" i="6"/>
  <c r="C37" i="6" s="1"/>
  <c r="K50" i="7"/>
  <c r="J50" i="7"/>
  <c r="I50" i="7"/>
  <c r="H50" i="7"/>
  <c r="G50" i="7"/>
  <c r="F50" i="7"/>
  <c r="E50" i="7"/>
  <c r="D50" i="7"/>
  <c r="D37" i="7" s="1"/>
  <c r="C50" i="7"/>
  <c r="K50" i="8"/>
  <c r="J50" i="8"/>
  <c r="I50" i="8"/>
  <c r="H50" i="8"/>
  <c r="G50" i="8"/>
  <c r="F50" i="8"/>
  <c r="E50" i="8"/>
  <c r="E37" i="8" s="1"/>
  <c r="D50" i="8"/>
  <c r="C50" i="8"/>
  <c r="K50" i="9"/>
  <c r="J50" i="9"/>
  <c r="I50" i="9"/>
  <c r="H50" i="9"/>
  <c r="H37" i="9" s="1"/>
  <c r="G50" i="9"/>
  <c r="F50" i="9"/>
  <c r="F37" i="9" s="1"/>
  <c r="E50" i="9"/>
  <c r="D50" i="9"/>
  <c r="C50" i="9"/>
  <c r="K50" i="10"/>
  <c r="J50" i="10"/>
  <c r="I50" i="10"/>
  <c r="I37" i="10" s="1"/>
  <c r="H50" i="10"/>
  <c r="G50" i="10"/>
  <c r="G37" i="10" s="1"/>
  <c r="F50" i="10"/>
  <c r="E50" i="10"/>
  <c r="D50" i="10"/>
  <c r="C50" i="10"/>
  <c r="K50" i="11"/>
  <c r="J50" i="11"/>
  <c r="I50" i="11"/>
  <c r="H50" i="11"/>
  <c r="H37" i="11" s="1"/>
  <c r="G50" i="11"/>
  <c r="F50" i="11"/>
  <c r="E50" i="11"/>
  <c r="D50" i="11"/>
  <c r="C50" i="11"/>
  <c r="K50" i="12"/>
  <c r="J50" i="12"/>
  <c r="I50" i="12"/>
  <c r="I37" i="12" s="1"/>
  <c r="H50" i="12"/>
  <c r="G50" i="12"/>
  <c r="F50" i="12"/>
  <c r="E50" i="12"/>
  <c r="D50" i="12"/>
  <c r="C50" i="12"/>
  <c r="C37" i="12" s="1"/>
  <c r="K50" i="13"/>
  <c r="J50" i="13"/>
  <c r="J37" i="13" s="1"/>
  <c r="I50" i="13"/>
  <c r="H50" i="13"/>
  <c r="G50" i="13"/>
  <c r="F50" i="13"/>
  <c r="E50" i="13"/>
  <c r="D50" i="13"/>
  <c r="D37" i="13" s="1"/>
  <c r="C50" i="13"/>
  <c r="K50" i="14"/>
  <c r="K37" i="14" s="1"/>
  <c r="J50" i="14"/>
  <c r="I50" i="14"/>
  <c r="H50" i="14"/>
  <c r="G50" i="14"/>
  <c r="F50" i="14"/>
  <c r="E50" i="14"/>
  <c r="D50" i="14"/>
  <c r="C50" i="14"/>
  <c r="C37" i="14" s="1"/>
  <c r="K50" i="15"/>
  <c r="J50" i="15"/>
  <c r="I50" i="15"/>
  <c r="H50" i="15"/>
  <c r="G50" i="15"/>
  <c r="F50" i="15"/>
  <c r="E50" i="15"/>
  <c r="D50" i="15"/>
  <c r="D37" i="15" s="1"/>
  <c r="C50" i="15"/>
  <c r="K50" i="16"/>
  <c r="J50" i="16"/>
  <c r="I50" i="16"/>
  <c r="H50" i="16"/>
  <c r="G50" i="16"/>
  <c r="G37" i="16" s="1"/>
  <c r="F50" i="16"/>
  <c r="E50" i="16"/>
  <c r="E37" i="16" s="1"/>
  <c r="D50" i="16"/>
  <c r="C50" i="16"/>
  <c r="K50" i="17"/>
  <c r="J50" i="17"/>
  <c r="I50" i="17"/>
  <c r="H50" i="17"/>
  <c r="H37" i="17" s="1"/>
  <c r="G50" i="17"/>
  <c r="F50" i="17"/>
  <c r="F37" i="17" s="1"/>
  <c r="E50" i="17"/>
  <c r="D50" i="17"/>
  <c r="C50" i="17"/>
  <c r="K50" i="18"/>
  <c r="J50" i="18"/>
  <c r="I50" i="18"/>
  <c r="H50" i="18"/>
  <c r="G50" i="18"/>
  <c r="G37" i="18" s="1"/>
  <c r="F50" i="18"/>
  <c r="E50" i="18"/>
  <c r="D50" i="18"/>
  <c r="C50" i="18"/>
  <c r="K50" i="19"/>
  <c r="J50" i="19"/>
  <c r="I50" i="19"/>
  <c r="H50" i="19"/>
  <c r="H37" i="19" s="1"/>
  <c r="G50" i="19"/>
  <c r="F50" i="19"/>
  <c r="E50" i="19"/>
  <c r="D50" i="19"/>
  <c r="C50" i="19"/>
  <c r="K50" i="20"/>
  <c r="K37" i="20" s="1"/>
  <c r="J50" i="20"/>
  <c r="I50" i="20"/>
  <c r="I37" i="20" s="1"/>
  <c r="H50" i="20"/>
  <c r="G50" i="20"/>
  <c r="F50" i="20"/>
  <c r="E50" i="20"/>
  <c r="D50" i="20"/>
  <c r="C50" i="20"/>
  <c r="C37" i="20" s="1"/>
  <c r="K50" i="21"/>
  <c r="J50" i="21"/>
  <c r="J37" i="21" s="1"/>
  <c r="I50" i="21"/>
  <c r="H50" i="21"/>
  <c r="G50" i="21"/>
  <c r="F50" i="21"/>
  <c r="E50" i="21"/>
  <c r="D50" i="21"/>
  <c r="C50" i="21"/>
  <c r="K50" i="1"/>
  <c r="K37" i="1" s="1"/>
  <c r="J50" i="1"/>
  <c r="I50" i="1"/>
  <c r="H50" i="1"/>
  <c r="G50" i="1"/>
  <c r="F50" i="1"/>
  <c r="E50" i="1"/>
  <c r="D50" i="1"/>
  <c r="C50" i="1"/>
  <c r="C37" i="1" s="1"/>
  <c r="K47" i="2"/>
  <c r="J47" i="2"/>
  <c r="I47" i="2"/>
  <c r="H47" i="2"/>
  <c r="G47" i="2"/>
  <c r="F47" i="2"/>
  <c r="F37" i="2" s="1"/>
  <c r="E47" i="2"/>
  <c r="D47" i="2"/>
  <c r="D37" i="2" s="1"/>
  <c r="C47" i="2"/>
  <c r="K47" i="3"/>
  <c r="J47" i="3"/>
  <c r="I47" i="3"/>
  <c r="H47" i="3"/>
  <c r="G47" i="3"/>
  <c r="G37" i="3" s="1"/>
  <c r="F47" i="3"/>
  <c r="E47" i="3"/>
  <c r="E37" i="3" s="1"/>
  <c r="D47" i="3"/>
  <c r="C47" i="3"/>
  <c r="K47" i="4"/>
  <c r="J47" i="4"/>
  <c r="I47" i="4"/>
  <c r="H47" i="4"/>
  <c r="H37" i="4" s="1"/>
  <c r="G47" i="4"/>
  <c r="F47" i="4"/>
  <c r="F37" i="4" s="1"/>
  <c r="E47" i="4"/>
  <c r="D47" i="4"/>
  <c r="C47" i="4"/>
  <c r="K47" i="5"/>
  <c r="J47" i="5"/>
  <c r="I47" i="5"/>
  <c r="I37" i="5" s="1"/>
  <c r="H47" i="5"/>
  <c r="G47" i="5"/>
  <c r="G37" i="5" s="1"/>
  <c r="F47" i="5"/>
  <c r="E47" i="5"/>
  <c r="D47" i="5"/>
  <c r="C47" i="5"/>
  <c r="K47" i="6"/>
  <c r="J47" i="6"/>
  <c r="J37" i="6" s="1"/>
  <c r="I47" i="6"/>
  <c r="H47" i="6"/>
  <c r="H37" i="6" s="1"/>
  <c r="G47" i="6"/>
  <c r="F47" i="6"/>
  <c r="E47" i="6"/>
  <c r="D47" i="6"/>
  <c r="C47" i="6"/>
  <c r="K47" i="7"/>
  <c r="K37" i="7" s="1"/>
  <c r="J47" i="7"/>
  <c r="I47" i="7"/>
  <c r="I37" i="7" s="1"/>
  <c r="H47" i="7"/>
  <c r="G47" i="7"/>
  <c r="F47" i="7"/>
  <c r="E47" i="7"/>
  <c r="D47" i="7"/>
  <c r="C47" i="7"/>
  <c r="C37" i="7" s="1"/>
  <c r="K47" i="8"/>
  <c r="J47" i="8"/>
  <c r="J37" i="8" s="1"/>
  <c r="I47" i="8"/>
  <c r="H47" i="8"/>
  <c r="G47" i="8"/>
  <c r="F47" i="8"/>
  <c r="E47" i="8"/>
  <c r="D47" i="8"/>
  <c r="D37" i="8" s="1"/>
  <c r="C47" i="8"/>
  <c r="K47" i="9"/>
  <c r="K37" i="9" s="1"/>
  <c r="J47" i="9"/>
  <c r="I47" i="9"/>
  <c r="H47" i="9"/>
  <c r="G47" i="9"/>
  <c r="F47" i="9"/>
  <c r="E47" i="9"/>
  <c r="E37" i="9" s="1"/>
  <c r="D47" i="9"/>
  <c r="C47" i="9"/>
  <c r="C37" i="9" s="1"/>
  <c r="K47" i="10"/>
  <c r="J47" i="10"/>
  <c r="I47" i="10"/>
  <c r="H47" i="10"/>
  <c r="G47" i="10"/>
  <c r="F47" i="10"/>
  <c r="F37" i="10" s="1"/>
  <c r="E47" i="10"/>
  <c r="D47" i="10"/>
  <c r="D37" i="10" s="1"/>
  <c r="C47" i="10"/>
  <c r="K47" i="11"/>
  <c r="J47" i="11"/>
  <c r="I47" i="11"/>
  <c r="H47" i="11"/>
  <c r="G47" i="11"/>
  <c r="G37" i="11" s="1"/>
  <c r="F47" i="11"/>
  <c r="E47" i="11"/>
  <c r="E37" i="11" s="1"/>
  <c r="D47" i="11"/>
  <c r="C47" i="11"/>
  <c r="K47" i="12"/>
  <c r="J47" i="12"/>
  <c r="I47" i="12"/>
  <c r="H47" i="12"/>
  <c r="H37" i="12" s="1"/>
  <c r="G47" i="12"/>
  <c r="F47" i="12"/>
  <c r="F37" i="12" s="1"/>
  <c r="E47" i="12"/>
  <c r="D47" i="12"/>
  <c r="C47" i="12"/>
  <c r="K47" i="13"/>
  <c r="J47" i="13"/>
  <c r="I47" i="13"/>
  <c r="I37" i="13" s="1"/>
  <c r="H47" i="13"/>
  <c r="G47" i="13"/>
  <c r="G37" i="13" s="1"/>
  <c r="F47" i="13"/>
  <c r="E47" i="13"/>
  <c r="D47" i="13"/>
  <c r="C47" i="13"/>
  <c r="K47" i="14"/>
  <c r="J47" i="14"/>
  <c r="J37" i="14" s="1"/>
  <c r="I47" i="14"/>
  <c r="H47" i="14"/>
  <c r="H37" i="14" s="1"/>
  <c r="G47" i="14"/>
  <c r="F47" i="14"/>
  <c r="E47" i="14"/>
  <c r="D47" i="14"/>
  <c r="C47" i="14"/>
  <c r="K47" i="15"/>
  <c r="K37" i="15" s="1"/>
  <c r="J47" i="15"/>
  <c r="I47" i="15"/>
  <c r="I37" i="15" s="1"/>
  <c r="H47" i="15"/>
  <c r="G47" i="15"/>
  <c r="F47" i="15"/>
  <c r="E47" i="15"/>
  <c r="D47" i="15"/>
  <c r="C47" i="15"/>
  <c r="C37" i="15" s="1"/>
  <c r="K47" i="16"/>
  <c r="J47" i="16"/>
  <c r="J37" i="16" s="1"/>
  <c r="I47" i="16"/>
  <c r="H47" i="16"/>
  <c r="G47" i="16"/>
  <c r="F47" i="16"/>
  <c r="E47" i="16"/>
  <c r="D47" i="16"/>
  <c r="D37" i="16" s="1"/>
  <c r="C47" i="16"/>
  <c r="K47" i="17"/>
  <c r="K37" i="17" s="1"/>
  <c r="J47" i="17"/>
  <c r="I47" i="17"/>
  <c r="H47" i="17"/>
  <c r="G47" i="17"/>
  <c r="F47" i="17"/>
  <c r="E47" i="17"/>
  <c r="E37" i="17" s="1"/>
  <c r="D47" i="17"/>
  <c r="C47" i="17"/>
  <c r="C37" i="17" s="1"/>
  <c r="K47" i="18"/>
  <c r="J47" i="18"/>
  <c r="I47" i="18"/>
  <c r="H47" i="18"/>
  <c r="G47" i="18"/>
  <c r="F47" i="18"/>
  <c r="F37" i="18" s="1"/>
  <c r="E47" i="18"/>
  <c r="D47" i="18"/>
  <c r="D37" i="18" s="1"/>
  <c r="C47" i="18"/>
  <c r="K47" i="19"/>
  <c r="J47" i="19"/>
  <c r="I47" i="19"/>
  <c r="H47" i="19"/>
  <c r="G47" i="19"/>
  <c r="G37" i="19" s="1"/>
  <c r="F47" i="19"/>
  <c r="E47" i="19"/>
  <c r="E37" i="19" s="1"/>
  <c r="D47" i="19"/>
  <c r="C47" i="19"/>
  <c r="K47" i="20"/>
  <c r="J47" i="20"/>
  <c r="I47" i="20"/>
  <c r="H47" i="20"/>
  <c r="H37" i="20" s="1"/>
  <c r="G47" i="20"/>
  <c r="F47" i="20"/>
  <c r="F37" i="20" s="1"/>
  <c r="E47" i="20"/>
  <c r="D47" i="20"/>
  <c r="C47" i="20"/>
  <c r="K47" i="21"/>
  <c r="J47" i="21"/>
  <c r="I47" i="21"/>
  <c r="I37" i="21" s="1"/>
  <c r="H47" i="21"/>
  <c r="G47" i="21"/>
  <c r="G37" i="21" s="1"/>
  <c r="F47" i="21"/>
  <c r="E47" i="21"/>
  <c r="D47" i="21"/>
  <c r="C47" i="21"/>
  <c r="K47" i="1"/>
  <c r="J47" i="1"/>
  <c r="J37" i="1" s="1"/>
  <c r="I47" i="1"/>
  <c r="H47" i="1"/>
  <c r="H37" i="1" s="1"/>
  <c r="G47" i="1"/>
  <c r="F47" i="1"/>
  <c r="E47" i="1"/>
  <c r="D47" i="1"/>
  <c r="C47" i="1"/>
  <c r="K37" i="2"/>
  <c r="C37" i="2"/>
  <c r="D37" i="3"/>
  <c r="K37" i="4"/>
  <c r="E37" i="4"/>
  <c r="C37" i="4"/>
  <c r="F37" i="5"/>
  <c r="G37" i="6"/>
  <c r="H37" i="7"/>
  <c r="F37" i="7"/>
  <c r="I37" i="8"/>
  <c r="G37" i="8"/>
  <c r="J37" i="9"/>
  <c r="K37" i="10"/>
  <c r="C37" i="10"/>
  <c r="J37" i="11"/>
  <c r="D37" i="11"/>
  <c r="K37" i="12"/>
  <c r="E37" i="12"/>
  <c r="F37" i="13"/>
  <c r="G37" i="14"/>
  <c r="E37" i="14"/>
  <c r="H37" i="15"/>
  <c r="F37" i="15"/>
  <c r="I37" i="16"/>
  <c r="J37" i="17"/>
  <c r="K37" i="18"/>
  <c r="I37" i="18"/>
  <c r="C37" i="18"/>
  <c r="J37" i="19"/>
  <c r="D37" i="19"/>
  <c r="E37" i="20"/>
  <c r="F37" i="21"/>
  <c r="D37" i="21"/>
  <c r="G37" i="1"/>
  <c r="E37" i="1"/>
  <c r="K29" i="2"/>
  <c r="J29" i="2"/>
  <c r="I29" i="2"/>
  <c r="H29" i="2"/>
  <c r="G29" i="2"/>
  <c r="F29" i="2"/>
  <c r="F5" i="2" s="1"/>
  <c r="F132" i="2" s="1"/>
  <c r="E29" i="2"/>
  <c r="D29" i="2"/>
  <c r="C29" i="2"/>
  <c r="K29" i="3"/>
  <c r="J29" i="3"/>
  <c r="I29" i="3"/>
  <c r="H29" i="3"/>
  <c r="G29" i="3"/>
  <c r="G5" i="3" s="1"/>
  <c r="F29" i="3"/>
  <c r="E29" i="3"/>
  <c r="D29" i="3"/>
  <c r="C29" i="3"/>
  <c r="K29" i="4"/>
  <c r="J29" i="4"/>
  <c r="I29" i="4"/>
  <c r="H29" i="4"/>
  <c r="H5" i="4" s="1"/>
  <c r="H132" i="4" s="1"/>
  <c r="G29" i="4"/>
  <c r="F29" i="4"/>
  <c r="E29" i="4"/>
  <c r="D29" i="4"/>
  <c r="C29" i="4"/>
  <c r="K29" i="5"/>
  <c r="J29" i="5"/>
  <c r="I29" i="5"/>
  <c r="I5" i="5" s="1"/>
  <c r="H29" i="5"/>
  <c r="G29" i="5"/>
  <c r="F29" i="5"/>
  <c r="E29" i="5"/>
  <c r="D29" i="5"/>
  <c r="C29" i="5"/>
  <c r="K29" i="6"/>
  <c r="J29" i="6"/>
  <c r="J5" i="6" s="1"/>
  <c r="J132" i="6" s="1"/>
  <c r="I29" i="6"/>
  <c r="H29" i="6"/>
  <c r="G29" i="6"/>
  <c r="F29" i="6"/>
  <c r="E29" i="6"/>
  <c r="D29" i="6"/>
  <c r="C29" i="6"/>
  <c r="K29" i="7"/>
  <c r="K5" i="7" s="1"/>
  <c r="J29" i="7"/>
  <c r="I29" i="7"/>
  <c r="H29" i="7"/>
  <c r="G29" i="7"/>
  <c r="F29" i="7"/>
  <c r="E29" i="7"/>
  <c r="D29" i="7"/>
  <c r="C29" i="7"/>
  <c r="C5" i="7" s="1"/>
  <c r="C132" i="7" s="1"/>
  <c r="K29" i="8"/>
  <c r="J29" i="8"/>
  <c r="I29" i="8"/>
  <c r="H29" i="8"/>
  <c r="G29" i="8"/>
  <c r="F29" i="8"/>
  <c r="E29" i="8"/>
  <c r="D29" i="8"/>
  <c r="D5" i="8" s="1"/>
  <c r="C29" i="8"/>
  <c r="K29" i="9"/>
  <c r="J29" i="9"/>
  <c r="I29" i="9"/>
  <c r="H29" i="9"/>
  <c r="G29" i="9"/>
  <c r="F29" i="9"/>
  <c r="E29" i="9"/>
  <c r="E5" i="9" s="1"/>
  <c r="E132" i="9" s="1"/>
  <c r="D29" i="9"/>
  <c r="C29" i="9"/>
  <c r="K29" i="10"/>
  <c r="J29" i="10"/>
  <c r="I29" i="10"/>
  <c r="H29" i="10"/>
  <c r="G29" i="10"/>
  <c r="F29" i="10"/>
  <c r="F5" i="10" s="1"/>
  <c r="E29" i="10"/>
  <c r="D29" i="10"/>
  <c r="C29" i="10"/>
  <c r="K29" i="11"/>
  <c r="J29" i="11"/>
  <c r="I29" i="11"/>
  <c r="H29" i="11"/>
  <c r="G29" i="11"/>
  <c r="G5" i="11" s="1"/>
  <c r="G132" i="11" s="1"/>
  <c r="F29" i="11"/>
  <c r="E29" i="11"/>
  <c r="D29" i="11"/>
  <c r="C29" i="11"/>
  <c r="K29" i="12"/>
  <c r="J29" i="12"/>
  <c r="I29" i="12"/>
  <c r="H29" i="12"/>
  <c r="H5" i="12" s="1"/>
  <c r="G29" i="12"/>
  <c r="F29" i="12"/>
  <c r="E29" i="12"/>
  <c r="D29" i="12"/>
  <c r="C29" i="12"/>
  <c r="K29" i="13"/>
  <c r="J29" i="13"/>
  <c r="I29" i="13"/>
  <c r="I5" i="13" s="1"/>
  <c r="I132" i="13" s="1"/>
  <c r="H29" i="13"/>
  <c r="G29" i="13"/>
  <c r="F29" i="13"/>
  <c r="E29" i="13"/>
  <c r="D29" i="13"/>
  <c r="C29" i="13"/>
  <c r="K29" i="14"/>
  <c r="J29" i="14"/>
  <c r="J5" i="14" s="1"/>
  <c r="I29" i="14"/>
  <c r="H29" i="14"/>
  <c r="G29" i="14"/>
  <c r="F29" i="14"/>
  <c r="E29" i="14"/>
  <c r="D29" i="14"/>
  <c r="C29" i="14"/>
  <c r="K29" i="15"/>
  <c r="K5" i="15" s="1"/>
  <c r="K132" i="15" s="1"/>
  <c r="J29" i="15"/>
  <c r="I29" i="15"/>
  <c r="H29" i="15"/>
  <c r="G29" i="15"/>
  <c r="F29" i="15"/>
  <c r="E29" i="15"/>
  <c r="D29" i="15"/>
  <c r="C29" i="15"/>
  <c r="C5" i="15" s="1"/>
  <c r="K29" i="16"/>
  <c r="J29" i="16"/>
  <c r="I29" i="16"/>
  <c r="H29" i="16"/>
  <c r="G29" i="16"/>
  <c r="F29" i="16"/>
  <c r="E29" i="16"/>
  <c r="D29" i="16"/>
  <c r="D5" i="16" s="1"/>
  <c r="D132" i="16" s="1"/>
  <c r="C29" i="16"/>
  <c r="K29" i="17"/>
  <c r="J29" i="17"/>
  <c r="I29" i="17"/>
  <c r="H29" i="17"/>
  <c r="G29" i="17"/>
  <c r="F29" i="17"/>
  <c r="E29" i="17"/>
  <c r="E5" i="17" s="1"/>
  <c r="D29" i="17"/>
  <c r="C29" i="17"/>
  <c r="K29" i="18"/>
  <c r="J29" i="18"/>
  <c r="I29" i="18"/>
  <c r="H29" i="18"/>
  <c r="G29" i="18"/>
  <c r="F29" i="18"/>
  <c r="F5" i="18" s="1"/>
  <c r="F132" i="18" s="1"/>
  <c r="E29" i="18"/>
  <c r="D29" i="18"/>
  <c r="C29" i="18"/>
  <c r="K29" i="19"/>
  <c r="J29" i="19"/>
  <c r="I29" i="19"/>
  <c r="H29" i="19"/>
  <c r="G29" i="19"/>
  <c r="G5" i="19" s="1"/>
  <c r="F29" i="19"/>
  <c r="E29" i="19"/>
  <c r="D29" i="19"/>
  <c r="C29" i="19"/>
  <c r="K29" i="20"/>
  <c r="J29" i="20"/>
  <c r="I29" i="20"/>
  <c r="H29" i="20"/>
  <c r="H5" i="20" s="1"/>
  <c r="H132" i="20" s="1"/>
  <c r="G29" i="20"/>
  <c r="F29" i="20"/>
  <c r="E29" i="20"/>
  <c r="D29" i="20"/>
  <c r="C29" i="20"/>
  <c r="K29" i="21"/>
  <c r="J29" i="21"/>
  <c r="I29" i="21"/>
  <c r="I5" i="21" s="1"/>
  <c r="H29" i="21"/>
  <c r="G29" i="21"/>
  <c r="F29" i="21"/>
  <c r="E29" i="21"/>
  <c r="D29" i="21"/>
  <c r="C29" i="21"/>
  <c r="K29" i="1"/>
  <c r="J29" i="1"/>
  <c r="J5" i="1" s="1"/>
  <c r="J132" i="1" s="1"/>
  <c r="I29" i="1"/>
  <c r="H29" i="1"/>
  <c r="G29" i="1"/>
  <c r="F29" i="1"/>
  <c r="E29" i="1"/>
  <c r="D29" i="1"/>
  <c r="C29" i="1"/>
  <c r="K25" i="2"/>
  <c r="K5" i="2" s="1"/>
  <c r="J25" i="2"/>
  <c r="I25" i="2"/>
  <c r="H25" i="2"/>
  <c r="G25" i="2"/>
  <c r="F25" i="2"/>
  <c r="E25" i="2"/>
  <c r="D25" i="2"/>
  <c r="C25" i="2"/>
  <c r="C5" i="2" s="1"/>
  <c r="K25" i="3"/>
  <c r="J25" i="3"/>
  <c r="I25" i="3"/>
  <c r="H25" i="3"/>
  <c r="G25" i="3"/>
  <c r="F25" i="3"/>
  <c r="E25" i="3"/>
  <c r="D25" i="3"/>
  <c r="D5" i="3" s="1"/>
  <c r="C25" i="3"/>
  <c r="K25" i="4"/>
  <c r="J25" i="4"/>
  <c r="I25" i="4"/>
  <c r="H25" i="4"/>
  <c r="G25" i="4"/>
  <c r="F25" i="4"/>
  <c r="E25" i="4"/>
  <c r="E5" i="4" s="1"/>
  <c r="D25" i="4"/>
  <c r="C25" i="4"/>
  <c r="K25" i="5"/>
  <c r="J25" i="5"/>
  <c r="I25" i="5"/>
  <c r="H25" i="5"/>
  <c r="G25" i="5"/>
  <c r="F25" i="5"/>
  <c r="F5" i="5" s="1"/>
  <c r="E25" i="5"/>
  <c r="D25" i="5"/>
  <c r="C25" i="5"/>
  <c r="K25" i="6"/>
  <c r="J25" i="6"/>
  <c r="I25" i="6"/>
  <c r="H25" i="6"/>
  <c r="G25" i="6"/>
  <c r="G5" i="6" s="1"/>
  <c r="F25" i="6"/>
  <c r="E25" i="6"/>
  <c r="D25" i="6"/>
  <c r="C25" i="6"/>
  <c r="K25" i="7"/>
  <c r="J25" i="7"/>
  <c r="I25" i="7"/>
  <c r="H25" i="7"/>
  <c r="H5" i="7" s="1"/>
  <c r="G25" i="7"/>
  <c r="F25" i="7"/>
  <c r="E25" i="7"/>
  <c r="D25" i="7"/>
  <c r="C25" i="7"/>
  <c r="K25" i="8"/>
  <c r="J25" i="8"/>
  <c r="I25" i="8"/>
  <c r="I5" i="8" s="1"/>
  <c r="H25" i="8"/>
  <c r="G25" i="8"/>
  <c r="F25" i="8"/>
  <c r="E25" i="8"/>
  <c r="D25" i="8"/>
  <c r="C25" i="8"/>
  <c r="K25" i="9"/>
  <c r="J25" i="9"/>
  <c r="J5" i="9" s="1"/>
  <c r="I25" i="9"/>
  <c r="H25" i="9"/>
  <c r="G25" i="9"/>
  <c r="F25" i="9"/>
  <c r="E25" i="9"/>
  <c r="D25" i="9"/>
  <c r="C25" i="9"/>
  <c r="K25" i="10"/>
  <c r="K5" i="10" s="1"/>
  <c r="J25" i="10"/>
  <c r="I25" i="10"/>
  <c r="H25" i="10"/>
  <c r="G25" i="10"/>
  <c r="F25" i="10"/>
  <c r="E25" i="10"/>
  <c r="D25" i="10"/>
  <c r="C25" i="10"/>
  <c r="C5" i="10" s="1"/>
  <c r="K25" i="11"/>
  <c r="J25" i="11"/>
  <c r="I25" i="11"/>
  <c r="H25" i="11"/>
  <c r="G25" i="11"/>
  <c r="F25" i="11"/>
  <c r="E25" i="11"/>
  <c r="D25" i="11"/>
  <c r="D5" i="11" s="1"/>
  <c r="C25" i="11"/>
  <c r="K25" i="12"/>
  <c r="J25" i="12"/>
  <c r="I25" i="12"/>
  <c r="H25" i="12"/>
  <c r="G25" i="12"/>
  <c r="F25" i="12"/>
  <c r="E25" i="12"/>
  <c r="E5" i="12" s="1"/>
  <c r="D25" i="12"/>
  <c r="C25" i="12"/>
  <c r="K25" i="13"/>
  <c r="J25" i="13"/>
  <c r="I25" i="13"/>
  <c r="H25" i="13"/>
  <c r="G25" i="13"/>
  <c r="F25" i="13"/>
  <c r="F5" i="13" s="1"/>
  <c r="E25" i="13"/>
  <c r="D25" i="13"/>
  <c r="C25" i="13"/>
  <c r="K25" i="14"/>
  <c r="J25" i="14"/>
  <c r="I25" i="14"/>
  <c r="H25" i="14"/>
  <c r="G25" i="14"/>
  <c r="G5" i="14" s="1"/>
  <c r="F25" i="14"/>
  <c r="E25" i="14"/>
  <c r="D25" i="14"/>
  <c r="C25" i="14"/>
  <c r="K25" i="15"/>
  <c r="J25" i="15"/>
  <c r="I25" i="15"/>
  <c r="H25" i="15"/>
  <c r="H5" i="15" s="1"/>
  <c r="G25" i="15"/>
  <c r="F25" i="15"/>
  <c r="E25" i="15"/>
  <c r="D25" i="15"/>
  <c r="C25" i="15"/>
  <c r="K25" i="16"/>
  <c r="J25" i="16"/>
  <c r="I25" i="16"/>
  <c r="I5" i="16" s="1"/>
  <c r="H25" i="16"/>
  <c r="G25" i="16"/>
  <c r="F25" i="16"/>
  <c r="E25" i="16"/>
  <c r="D25" i="16"/>
  <c r="C25" i="16"/>
  <c r="K25" i="17"/>
  <c r="J25" i="17"/>
  <c r="J5" i="17" s="1"/>
  <c r="I25" i="17"/>
  <c r="H25" i="17"/>
  <c r="G25" i="17"/>
  <c r="F25" i="17"/>
  <c r="E25" i="17"/>
  <c r="D25" i="17"/>
  <c r="C25" i="17"/>
  <c r="K25" i="18"/>
  <c r="K5" i="18" s="1"/>
  <c r="J25" i="18"/>
  <c r="I25" i="18"/>
  <c r="H25" i="18"/>
  <c r="G25" i="18"/>
  <c r="F25" i="18"/>
  <c r="E25" i="18"/>
  <c r="D25" i="18"/>
  <c r="C25" i="18"/>
  <c r="C5" i="18" s="1"/>
  <c r="K25" i="19"/>
  <c r="J25" i="19"/>
  <c r="I25" i="19"/>
  <c r="H25" i="19"/>
  <c r="G25" i="19"/>
  <c r="F25" i="19"/>
  <c r="E25" i="19"/>
  <c r="D25" i="19"/>
  <c r="D5" i="19" s="1"/>
  <c r="C25" i="19"/>
  <c r="K25" i="20"/>
  <c r="J25" i="20"/>
  <c r="I25" i="20"/>
  <c r="H25" i="20"/>
  <c r="G25" i="20"/>
  <c r="F25" i="20"/>
  <c r="E25" i="20"/>
  <c r="E5" i="20" s="1"/>
  <c r="D25" i="20"/>
  <c r="C25" i="20"/>
  <c r="K25" i="21"/>
  <c r="J25" i="21"/>
  <c r="I25" i="21"/>
  <c r="H25" i="21"/>
  <c r="G25" i="21"/>
  <c r="F25" i="21"/>
  <c r="F5" i="21" s="1"/>
  <c r="E25" i="21"/>
  <c r="D25" i="21"/>
  <c r="C25" i="21"/>
  <c r="K25" i="1"/>
  <c r="J25" i="1"/>
  <c r="I25" i="1"/>
  <c r="H25" i="1"/>
  <c r="G25" i="1"/>
  <c r="G5" i="1" s="1"/>
  <c r="F25" i="1"/>
  <c r="E25" i="1"/>
  <c r="D25" i="1"/>
  <c r="C25" i="1"/>
  <c r="K22" i="2"/>
  <c r="J22" i="2"/>
  <c r="I22" i="2"/>
  <c r="H22" i="2"/>
  <c r="H5" i="2" s="1"/>
  <c r="H132" i="2" s="1"/>
  <c r="G22" i="2"/>
  <c r="F22" i="2"/>
  <c r="E22" i="2"/>
  <c r="D22" i="2"/>
  <c r="C22" i="2"/>
  <c r="K22" i="3"/>
  <c r="J22" i="3"/>
  <c r="I22" i="3"/>
  <c r="I5" i="3" s="1"/>
  <c r="I132" i="3" s="1"/>
  <c r="H22" i="3"/>
  <c r="G22" i="3"/>
  <c r="F22" i="3"/>
  <c r="E22" i="3"/>
  <c r="D22" i="3"/>
  <c r="C22" i="3"/>
  <c r="K22" i="4"/>
  <c r="J22" i="4"/>
  <c r="J5" i="4" s="1"/>
  <c r="J132" i="4" s="1"/>
  <c r="I22" i="4"/>
  <c r="H22" i="4"/>
  <c r="G22" i="4"/>
  <c r="F22" i="4"/>
  <c r="E22" i="4"/>
  <c r="D22" i="4"/>
  <c r="C22" i="4"/>
  <c r="K22" i="5"/>
  <c r="K5" i="5" s="1"/>
  <c r="K132" i="5" s="1"/>
  <c r="J22" i="5"/>
  <c r="I22" i="5"/>
  <c r="H22" i="5"/>
  <c r="G22" i="5"/>
  <c r="F22" i="5"/>
  <c r="E22" i="5"/>
  <c r="D22" i="5"/>
  <c r="C22" i="5"/>
  <c r="C5" i="5" s="1"/>
  <c r="C132" i="5" s="1"/>
  <c r="K22" i="6"/>
  <c r="J22" i="6"/>
  <c r="I22" i="6"/>
  <c r="H22" i="6"/>
  <c r="G22" i="6"/>
  <c r="F22" i="6"/>
  <c r="E22" i="6"/>
  <c r="D22" i="6"/>
  <c r="D5" i="6" s="1"/>
  <c r="D132" i="6" s="1"/>
  <c r="C22" i="6"/>
  <c r="K22" i="7"/>
  <c r="J22" i="7"/>
  <c r="I22" i="7"/>
  <c r="H22" i="7"/>
  <c r="G22" i="7"/>
  <c r="F22" i="7"/>
  <c r="E22" i="7"/>
  <c r="E5" i="7" s="1"/>
  <c r="E132" i="7" s="1"/>
  <c r="D22" i="7"/>
  <c r="C22" i="7"/>
  <c r="K22" i="8"/>
  <c r="J22" i="8"/>
  <c r="I22" i="8"/>
  <c r="H22" i="8"/>
  <c r="G22" i="8"/>
  <c r="F22" i="8"/>
  <c r="F5" i="8" s="1"/>
  <c r="F132" i="8" s="1"/>
  <c r="E22" i="8"/>
  <c r="D22" i="8"/>
  <c r="C22" i="8"/>
  <c r="K22" i="9"/>
  <c r="J22" i="9"/>
  <c r="I22" i="9"/>
  <c r="H22" i="9"/>
  <c r="G22" i="9"/>
  <c r="G5" i="9" s="1"/>
  <c r="G132" i="9" s="1"/>
  <c r="F22" i="9"/>
  <c r="E22" i="9"/>
  <c r="D22" i="9"/>
  <c r="C22" i="9"/>
  <c r="K22" i="10"/>
  <c r="J22" i="10"/>
  <c r="I22" i="10"/>
  <c r="H22" i="10"/>
  <c r="H5" i="10" s="1"/>
  <c r="H132" i="10" s="1"/>
  <c r="G22" i="10"/>
  <c r="F22" i="10"/>
  <c r="E22" i="10"/>
  <c r="D22" i="10"/>
  <c r="C22" i="10"/>
  <c r="K22" i="11"/>
  <c r="J22" i="11"/>
  <c r="I22" i="11"/>
  <c r="I5" i="11" s="1"/>
  <c r="I132" i="11" s="1"/>
  <c r="H22" i="11"/>
  <c r="G22" i="11"/>
  <c r="F22" i="11"/>
  <c r="E22" i="11"/>
  <c r="D22" i="11"/>
  <c r="C22" i="11"/>
  <c r="K22" i="12"/>
  <c r="J22" i="12"/>
  <c r="J5" i="12" s="1"/>
  <c r="J132" i="12" s="1"/>
  <c r="I22" i="12"/>
  <c r="H22" i="12"/>
  <c r="G22" i="12"/>
  <c r="F22" i="12"/>
  <c r="E22" i="12"/>
  <c r="D22" i="12"/>
  <c r="C22" i="12"/>
  <c r="K22" i="13"/>
  <c r="K5" i="13" s="1"/>
  <c r="K132" i="13" s="1"/>
  <c r="J22" i="13"/>
  <c r="I22" i="13"/>
  <c r="H22" i="13"/>
  <c r="G22" i="13"/>
  <c r="F22" i="13"/>
  <c r="E22" i="13"/>
  <c r="D22" i="13"/>
  <c r="C22" i="13"/>
  <c r="C5" i="13" s="1"/>
  <c r="C132" i="13" s="1"/>
  <c r="K22" i="14"/>
  <c r="J22" i="14"/>
  <c r="I22" i="14"/>
  <c r="H22" i="14"/>
  <c r="G22" i="14"/>
  <c r="F22" i="14"/>
  <c r="E22" i="14"/>
  <c r="D22" i="14"/>
  <c r="D5" i="14" s="1"/>
  <c r="D132" i="14" s="1"/>
  <c r="C22" i="14"/>
  <c r="K22" i="15"/>
  <c r="J22" i="15"/>
  <c r="I22" i="15"/>
  <c r="H22" i="15"/>
  <c r="G22" i="15"/>
  <c r="F22" i="15"/>
  <c r="E22" i="15"/>
  <c r="E5" i="15" s="1"/>
  <c r="E132" i="15" s="1"/>
  <c r="D22" i="15"/>
  <c r="C22" i="15"/>
  <c r="K22" i="16"/>
  <c r="J22" i="16"/>
  <c r="I22" i="16"/>
  <c r="H22" i="16"/>
  <c r="G22" i="16"/>
  <c r="F22" i="16"/>
  <c r="F5" i="16" s="1"/>
  <c r="F132" i="16" s="1"/>
  <c r="E22" i="16"/>
  <c r="D22" i="16"/>
  <c r="C22" i="16"/>
  <c r="K22" i="17"/>
  <c r="J22" i="17"/>
  <c r="I22" i="17"/>
  <c r="H22" i="17"/>
  <c r="G22" i="17"/>
  <c r="G5" i="17" s="1"/>
  <c r="G132" i="17" s="1"/>
  <c r="F22" i="17"/>
  <c r="E22" i="17"/>
  <c r="D22" i="17"/>
  <c r="C22" i="17"/>
  <c r="K22" i="18"/>
  <c r="J22" i="18"/>
  <c r="I22" i="18"/>
  <c r="H22" i="18"/>
  <c r="H5" i="18" s="1"/>
  <c r="H132" i="18" s="1"/>
  <c r="G22" i="18"/>
  <c r="F22" i="18"/>
  <c r="E22" i="18"/>
  <c r="D22" i="18"/>
  <c r="C22" i="18"/>
  <c r="K22" i="19"/>
  <c r="J22" i="19"/>
  <c r="I22" i="19"/>
  <c r="I5" i="19" s="1"/>
  <c r="I132" i="19" s="1"/>
  <c r="H22" i="19"/>
  <c r="G22" i="19"/>
  <c r="F22" i="19"/>
  <c r="E22" i="19"/>
  <c r="D22" i="19"/>
  <c r="C22" i="19"/>
  <c r="K22" i="20"/>
  <c r="J22" i="20"/>
  <c r="J5" i="20" s="1"/>
  <c r="J132" i="20" s="1"/>
  <c r="I22" i="20"/>
  <c r="H22" i="20"/>
  <c r="G22" i="20"/>
  <c r="F22" i="20"/>
  <c r="E22" i="20"/>
  <c r="D22" i="20"/>
  <c r="C22" i="20"/>
  <c r="K22" i="21"/>
  <c r="K5" i="21" s="1"/>
  <c r="K132" i="21" s="1"/>
  <c r="J22" i="21"/>
  <c r="I22" i="21"/>
  <c r="H22" i="21"/>
  <c r="G22" i="21"/>
  <c r="F22" i="21"/>
  <c r="E22" i="21"/>
  <c r="D22" i="21"/>
  <c r="C22" i="21"/>
  <c r="C5" i="21" s="1"/>
  <c r="C132" i="21" s="1"/>
  <c r="K22" i="1"/>
  <c r="J22" i="1"/>
  <c r="I22" i="1"/>
  <c r="H22" i="1"/>
  <c r="G22" i="1"/>
  <c r="F22" i="1"/>
  <c r="E22" i="1"/>
  <c r="D22" i="1"/>
  <c r="D5" i="1" s="1"/>
  <c r="D132" i="1" s="1"/>
  <c r="C22" i="1"/>
  <c r="K18" i="2"/>
  <c r="J18" i="2"/>
  <c r="I18" i="2"/>
  <c r="H18" i="2"/>
  <c r="G18" i="2"/>
  <c r="F18" i="2"/>
  <c r="E18" i="2"/>
  <c r="E5" i="2" s="1"/>
  <c r="E132" i="2" s="1"/>
  <c r="D18" i="2"/>
  <c r="C18" i="2"/>
  <c r="K18" i="3"/>
  <c r="J18" i="3"/>
  <c r="I18" i="3"/>
  <c r="H18" i="3"/>
  <c r="G18" i="3"/>
  <c r="F18" i="3"/>
  <c r="F5" i="3" s="1"/>
  <c r="F132" i="3" s="1"/>
  <c r="E18" i="3"/>
  <c r="D18" i="3"/>
  <c r="C18" i="3"/>
  <c r="K18" i="4"/>
  <c r="J18" i="4"/>
  <c r="I18" i="4"/>
  <c r="I5" i="4" s="1"/>
  <c r="I132" i="4" s="1"/>
  <c r="H18" i="4"/>
  <c r="G18" i="4"/>
  <c r="G5" i="4" s="1"/>
  <c r="G132" i="4" s="1"/>
  <c r="F18" i="4"/>
  <c r="E18" i="4"/>
  <c r="D18" i="4"/>
  <c r="C18" i="4"/>
  <c r="K18" i="5"/>
  <c r="J18" i="5"/>
  <c r="I18" i="5"/>
  <c r="H18" i="5"/>
  <c r="H5" i="5" s="1"/>
  <c r="H132" i="5" s="1"/>
  <c r="G18" i="5"/>
  <c r="F18" i="5"/>
  <c r="E18" i="5"/>
  <c r="D18" i="5"/>
  <c r="C18" i="5"/>
  <c r="K18" i="6"/>
  <c r="J18" i="6"/>
  <c r="I18" i="6"/>
  <c r="I5" i="6" s="1"/>
  <c r="I132" i="6" s="1"/>
  <c r="H18" i="6"/>
  <c r="G18" i="6"/>
  <c r="F18" i="6"/>
  <c r="E18" i="6"/>
  <c r="D18" i="6"/>
  <c r="C18" i="6"/>
  <c r="K18" i="7"/>
  <c r="J18" i="7"/>
  <c r="J5" i="7" s="1"/>
  <c r="J132" i="7" s="1"/>
  <c r="I18" i="7"/>
  <c r="H18" i="7"/>
  <c r="G18" i="7"/>
  <c r="F18" i="7"/>
  <c r="E18" i="7"/>
  <c r="D18" i="7"/>
  <c r="D5" i="7" s="1"/>
  <c r="D132" i="7" s="1"/>
  <c r="C18" i="7"/>
  <c r="K18" i="8"/>
  <c r="K5" i="8" s="1"/>
  <c r="K132" i="8" s="1"/>
  <c r="J18" i="8"/>
  <c r="I18" i="8"/>
  <c r="H18" i="8"/>
  <c r="G18" i="8"/>
  <c r="F18" i="8"/>
  <c r="E18" i="8"/>
  <c r="D18" i="8"/>
  <c r="C18" i="8"/>
  <c r="C5" i="8" s="1"/>
  <c r="C132" i="8" s="1"/>
  <c r="K18" i="9"/>
  <c r="J18" i="9"/>
  <c r="I18" i="9"/>
  <c r="H18" i="9"/>
  <c r="G18" i="9"/>
  <c r="F18" i="9"/>
  <c r="E18" i="9"/>
  <c r="D18" i="9"/>
  <c r="D5" i="9" s="1"/>
  <c r="D132" i="9" s="1"/>
  <c r="C18" i="9"/>
  <c r="K18" i="10"/>
  <c r="J18" i="10"/>
  <c r="I18" i="10"/>
  <c r="H18" i="10"/>
  <c r="G18" i="10"/>
  <c r="F18" i="10"/>
  <c r="E18" i="10"/>
  <c r="E5" i="10" s="1"/>
  <c r="E132" i="10" s="1"/>
  <c r="D18" i="10"/>
  <c r="C18" i="10"/>
  <c r="K18" i="11"/>
  <c r="J18" i="11"/>
  <c r="I18" i="11"/>
  <c r="H18" i="11"/>
  <c r="H5" i="11" s="1"/>
  <c r="H132" i="11" s="1"/>
  <c r="G18" i="11"/>
  <c r="F18" i="11"/>
  <c r="F5" i="11" s="1"/>
  <c r="F132" i="11" s="1"/>
  <c r="E18" i="11"/>
  <c r="D18" i="11"/>
  <c r="C18" i="11"/>
  <c r="K18" i="12"/>
  <c r="J18" i="12"/>
  <c r="I18" i="12"/>
  <c r="H18" i="12"/>
  <c r="G18" i="12"/>
  <c r="G5" i="12" s="1"/>
  <c r="G132" i="12" s="1"/>
  <c r="F18" i="12"/>
  <c r="E18" i="12"/>
  <c r="D18" i="12"/>
  <c r="C18" i="12"/>
  <c r="K18" i="13"/>
  <c r="J18" i="13"/>
  <c r="I18" i="13"/>
  <c r="H18" i="13"/>
  <c r="H5" i="13" s="1"/>
  <c r="H132" i="13" s="1"/>
  <c r="G18" i="13"/>
  <c r="F18" i="13"/>
  <c r="E18" i="13"/>
  <c r="D18" i="13"/>
  <c r="C18" i="13"/>
  <c r="K18" i="14"/>
  <c r="J18" i="14"/>
  <c r="I18" i="14"/>
  <c r="I5" i="14" s="1"/>
  <c r="I132" i="14" s="1"/>
  <c r="H18" i="14"/>
  <c r="G18" i="14"/>
  <c r="F18" i="14"/>
  <c r="E18" i="14"/>
  <c r="D18" i="14"/>
  <c r="C18" i="14"/>
  <c r="C5" i="14" s="1"/>
  <c r="C132" i="14" s="1"/>
  <c r="K18" i="15"/>
  <c r="J18" i="15"/>
  <c r="J5" i="15" s="1"/>
  <c r="J132" i="15" s="1"/>
  <c r="I18" i="15"/>
  <c r="H18" i="15"/>
  <c r="G18" i="15"/>
  <c r="F18" i="15"/>
  <c r="E18" i="15"/>
  <c r="D18" i="15"/>
  <c r="C18" i="15"/>
  <c r="K18" i="16"/>
  <c r="K5" i="16" s="1"/>
  <c r="K132" i="16" s="1"/>
  <c r="J18" i="16"/>
  <c r="I18" i="16"/>
  <c r="H18" i="16"/>
  <c r="G18" i="16"/>
  <c r="F18" i="16"/>
  <c r="E18" i="16"/>
  <c r="D18" i="16"/>
  <c r="C18" i="16"/>
  <c r="C5" i="16" s="1"/>
  <c r="C132" i="16" s="1"/>
  <c r="K18" i="17"/>
  <c r="J18" i="17"/>
  <c r="I18" i="17"/>
  <c r="H18" i="17"/>
  <c r="G18" i="17"/>
  <c r="F18" i="17"/>
  <c r="E18" i="17"/>
  <c r="D18" i="17"/>
  <c r="D5" i="17" s="1"/>
  <c r="D132" i="17" s="1"/>
  <c r="C18" i="17"/>
  <c r="K18" i="18"/>
  <c r="J18" i="18"/>
  <c r="I18" i="18"/>
  <c r="H18" i="18"/>
  <c r="G18" i="18"/>
  <c r="G5" i="18" s="1"/>
  <c r="G132" i="18" s="1"/>
  <c r="F18" i="18"/>
  <c r="E18" i="18"/>
  <c r="E5" i="18" s="1"/>
  <c r="E132" i="18" s="1"/>
  <c r="D18" i="18"/>
  <c r="C18" i="18"/>
  <c r="K18" i="19"/>
  <c r="J18" i="19"/>
  <c r="I18" i="19"/>
  <c r="H18" i="19"/>
  <c r="G18" i="19"/>
  <c r="F18" i="19"/>
  <c r="F5" i="19" s="1"/>
  <c r="F132" i="19" s="1"/>
  <c r="E18" i="19"/>
  <c r="D18" i="19"/>
  <c r="C18" i="19"/>
  <c r="K18" i="20"/>
  <c r="J18" i="20"/>
  <c r="I18" i="20"/>
  <c r="H18" i="20"/>
  <c r="G18" i="20"/>
  <c r="G5" i="20" s="1"/>
  <c r="G132" i="20" s="1"/>
  <c r="F18" i="20"/>
  <c r="E18" i="20"/>
  <c r="D18" i="20"/>
  <c r="C18" i="20"/>
  <c r="K18" i="21"/>
  <c r="J18" i="21"/>
  <c r="I18" i="21"/>
  <c r="H18" i="21"/>
  <c r="H5" i="21" s="1"/>
  <c r="H132" i="21" s="1"/>
  <c r="G18" i="21"/>
  <c r="F18" i="21"/>
  <c r="E18" i="21"/>
  <c r="D18" i="21"/>
  <c r="C18" i="21"/>
  <c r="K18" i="1"/>
  <c r="K5" i="1" s="1"/>
  <c r="K132" i="1" s="1"/>
  <c r="J18" i="1"/>
  <c r="I18" i="1"/>
  <c r="I5" i="1" s="1"/>
  <c r="I132" i="1" s="1"/>
  <c r="H18" i="1"/>
  <c r="G18" i="1"/>
  <c r="F18" i="1"/>
  <c r="E18" i="1"/>
  <c r="D18" i="1"/>
  <c r="C18" i="1"/>
  <c r="K15" i="2"/>
  <c r="J15" i="2"/>
  <c r="J5" i="2" s="1"/>
  <c r="J132" i="2" s="1"/>
  <c r="I15" i="2"/>
  <c r="H15" i="2"/>
  <c r="G15" i="2"/>
  <c r="F15" i="2"/>
  <c r="E15" i="2"/>
  <c r="D15" i="2"/>
  <c r="D5" i="2" s="1"/>
  <c r="C15" i="2"/>
  <c r="K15" i="3"/>
  <c r="K5" i="3" s="1"/>
  <c r="K132" i="3" s="1"/>
  <c r="J15" i="3"/>
  <c r="I15" i="3"/>
  <c r="H15" i="3"/>
  <c r="G15" i="3"/>
  <c r="F15" i="3"/>
  <c r="E15" i="3"/>
  <c r="E5" i="3" s="1"/>
  <c r="D15" i="3"/>
  <c r="C15" i="3"/>
  <c r="C5" i="3" s="1"/>
  <c r="C132" i="3" s="1"/>
  <c r="K15" i="4"/>
  <c r="J15" i="4"/>
  <c r="I15" i="4"/>
  <c r="H15" i="4"/>
  <c r="G15" i="4"/>
  <c r="F15" i="4"/>
  <c r="F5" i="4" s="1"/>
  <c r="E15" i="4"/>
  <c r="D15" i="4"/>
  <c r="D5" i="4" s="1"/>
  <c r="D132" i="4" s="1"/>
  <c r="C15" i="4"/>
  <c r="K15" i="5"/>
  <c r="J15" i="5"/>
  <c r="I15" i="5"/>
  <c r="H15" i="5"/>
  <c r="G15" i="5"/>
  <c r="G5" i="5" s="1"/>
  <c r="F15" i="5"/>
  <c r="E15" i="5"/>
  <c r="E5" i="5" s="1"/>
  <c r="E132" i="5" s="1"/>
  <c r="D15" i="5"/>
  <c r="C15" i="5"/>
  <c r="K15" i="6"/>
  <c r="J15" i="6"/>
  <c r="I15" i="6"/>
  <c r="H15" i="6"/>
  <c r="H5" i="6" s="1"/>
  <c r="G15" i="6"/>
  <c r="F15" i="6"/>
  <c r="F5" i="6" s="1"/>
  <c r="F132" i="6" s="1"/>
  <c r="E15" i="6"/>
  <c r="D15" i="6"/>
  <c r="C15" i="6"/>
  <c r="K15" i="7"/>
  <c r="J15" i="7"/>
  <c r="I15" i="7"/>
  <c r="I5" i="7" s="1"/>
  <c r="H15" i="7"/>
  <c r="G15" i="7"/>
  <c r="G5" i="7" s="1"/>
  <c r="G132" i="7" s="1"/>
  <c r="F15" i="7"/>
  <c r="E15" i="7"/>
  <c r="D15" i="7"/>
  <c r="C15" i="7"/>
  <c r="K15" i="8"/>
  <c r="J15" i="8"/>
  <c r="J5" i="8" s="1"/>
  <c r="I15" i="8"/>
  <c r="H15" i="8"/>
  <c r="H5" i="8" s="1"/>
  <c r="H132" i="8" s="1"/>
  <c r="G15" i="8"/>
  <c r="F15" i="8"/>
  <c r="E15" i="8"/>
  <c r="D15" i="8"/>
  <c r="C15" i="8"/>
  <c r="K15" i="9"/>
  <c r="K5" i="9" s="1"/>
  <c r="J15" i="9"/>
  <c r="I15" i="9"/>
  <c r="I5" i="9" s="1"/>
  <c r="I132" i="9" s="1"/>
  <c r="H15" i="9"/>
  <c r="G15" i="9"/>
  <c r="F15" i="9"/>
  <c r="E15" i="9"/>
  <c r="D15" i="9"/>
  <c r="C15" i="9"/>
  <c r="C5" i="9" s="1"/>
  <c r="K15" i="10"/>
  <c r="J15" i="10"/>
  <c r="J5" i="10" s="1"/>
  <c r="J132" i="10" s="1"/>
  <c r="I15" i="10"/>
  <c r="H15" i="10"/>
  <c r="G15" i="10"/>
  <c r="F15" i="10"/>
  <c r="E15" i="10"/>
  <c r="D15" i="10"/>
  <c r="D5" i="10" s="1"/>
  <c r="C15" i="10"/>
  <c r="K15" i="11"/>
  <c r="K5" i="11" s="1"/>
  <c r="K132" i="11" s="1"/>
  <c r="J15" i="11"/>
  <c r="I15" i="11"/>
  <c r="H15" i="11"/>
  <c r="G15" i="11"/>
  <c r="F15" i="11"/>
  <c r="E15" i="11"/>
  <c r="E5" i="11" s="1"/>
  <c r="D15" i="11"/>
  <c r="C15" i="11"/>
  <c r="C5" i="11" s="1"/>
  <c r="C132" i="11" s="1"/>
  <c r="K15" i="12"/>
  <c r="J15" i="12"/>
  <c r="I15" i="12"/>
  <c r="H15" i="12"/>
  <c r="G15" i="12"/>
  <c r="F15" i="12"/>
  <c r="F5" i="12" s="1"/>
  <c r="E15" i="12"/>
  <c r="D15" i="12"/>
  <c r="D5" i="12" s="1"/>
  <c r="D132" i="12" s="1"/>
  <c r="C15" i="12"/>
  <c r="K15" i="13"/>
  <c r="J15" i="13"/>
  <c r="I15" i="13"/>
  <c r="H15" i="13"/>
  <c r="G15" i="13"/>
  <c r="G5" i="13" s="1"/>
  <c r="F15" i="13"/>
  <c r="E15" i="13"/>
  <c r="E5" i="13" s="1"/>
  <c r="E132" i="13" s="1"/>
  <c r="D15" i="13"/>
  <c r="C15" i="13"/>
  <c r="K15" i="14"/>
  <c r="J15" i="14"/>
  <c r="I15" i="14"/>
  <c r="H15" i="14"/>
  <c r="H5" i="14" s="1"/>
  <c r="G15" i="14"/>
  <c r="F15" i="14"/>
  <c r="F5" i="14" s="1"/>
  <c r="F132" i="14" s="1"/>
  <c r="E15" i="14"/>
  <c r="D15" i="14"/>
  <c r="C15" i="14"/>
  <c r="K15" i="15"/>
  <c r="J15" i="15"/>
  <c r="I15" i="15"/>
  <c r="I5" i="15" s="1"/>
  <c r="H15" i="15"/>
  <c r="G15" i="15"/>
  <c r="G5" i="15" s="1"/>
  <c r="G132" i="15" s="1"/>
  <c r="F15" i="15"/>
  <c r="E15" i="15"/>
  <c r="D15" i="15"/>
  <c r="C15" i="15"/>
  <c r="K15" i="16"/>
  <c r="J15" i="16"/>
  <c r="J5" i="16" s="1"/>
  <c r="I15" i="16"/>
  <c r="H15" i="16"/>
  <c r="H5" i="16" s="1"/>
  <c r="H132" i="16" s="1"/>
  <c r="G15" i="16"/>
  <c r="F15" i="16"/>
  <c r="E15" i="16"/>
  <c r="D15" i="16"/>
  <c r="C15" i="16"/>
  <c r="K15" i="17"/>
  <c r="K5" i="17" s="1"/>
  <c r="J15" i="17"/>
  <c r="I15" i="17"/>
  <c r="I5" i="17" s="1"/>
  <c r="I132" i="17" s="1"/>
  <c r="H15" i="17"/>
  <c r="G15" i="17"/>
  <c r="F15" i="17"/>
  <c r="E15" i="17"/>
  <c r="D15" i="17"/>
  <c r="C15" i="17"/>
  <c r="C5" i="17" s="1"/>
  <c r="K15" i="18"/>
  <c r="J15" i="18"/>
  <c r="J5" i="18" s="1"/>
  <c r="J132" i="18" s="1"/>
  <c r="I15" i="18"/>
  <c r="H15" i="18"/>
  <c r="G15" i="18"/>
  <c r="F15" i="18"/>
  <c r="E15" i="18"/>
  <c r="D15" i="18"/>
  <c r="D5" i="18" s="1"/>
  <c r="C15" i="18"/>
  <c r="K15" i="19"/>
  <c r="K5" i="19" s="1"/>
  <c r="K132" i="19" s="1"/>
  <c r="J15" i="19"/>
  <c r="I15" i="19"/>
  <c r="H15" i="19"/>
  <c r="G15" i="19"/>
  <c r="F15" i="19"/>
  <c r="E15" i="19"/>
  <c r="E5" i="19" s="1"/>
  <c r="D15" i="19"/>
  <c r="C15" i="19"/>
  <c r="C5" i="19" s="1"/>
  <c r="C132" i="19" s="1"/>
  <c r="K15" i="20"/>
  <c r="J15" i="20"/>
  <c r="I15" i="20"/>
  <c r="H15" i="20"/>
  <c r="G15" i="20"/>
  <c r="F15" i="20"/>
  <c r="F5" i="20" s="1"/>
  <c r="E15" i="20"/>
  <c r="D15" i="20"/>
  <c r="D5" i="20" s="1"/>
  <c r="D132" i="20" s="1"/>
  <c r="C15" i="20"/>
  <c r="K15" i="21"/>
  <c r="J15" i="21"/>
  <c r="I15" i="21"/>
  <c r="H15" i="21"/>
  <c r="G15" i="21"/>
  <c r="G5" i="21" s="1"/>
  <c r="F15" i="21"/>
  <c r="E15" i="21"/>
  <c r="E5" i="21" s="1"/>
  <c r="E132" i="21" s="1"/>
  <c r="D15" i="21"/>
  <c r="C15" i="21"/>
  <c r="K15" i="1"/>
  <c r="J15" i="1"/>
  <c r="I15" i="1"/>
  <c r="H15" i="1"/>
  <c r="H5" i="1" s="1"/>
  <c r="G15" i="1"/>
  <c r="F15" i="1"/>
  <c r="F5" i="1" s="1"/>
  <c r="F132" i="1" s="1"/>
  <c r="E15" i="1"/>
  <c r="D15" i="1"/>
  <c r="C15" i="1"/>
  <c r="I5" i="2"/>
  <c r="G5" i="2"/>
  <c r="G132" i="2" s="1"/>
  <c r="J5" i="3"/>
  <c r="H5" i="3"/>
  <c r="H132" i="3" s="1"/>
  <c r="K5" i="4"/>
  <c r="C5" i="4"/>
  <c r="C132" i="4" s="1"/>
  <c r="J5" i="5"/>
  <c r="J132" i="5" s="1"/>
  <c r="D5" i="5"/>
  <c r="K5" i="6"/>
  <c r="K132" i="6" s="1"/>
  <c r="E5" i="6"/>
  <c r="C5" i="6"/>
  <c r="C132" i="6" s="1"/>
  <c r="F5" i="7"/>
  <c r="G5" i="8"/>
  <c r="G132" i="8" s="1"/>
  <c r="E5" i="8"/>
  <c r="E132" i="8" s="1"/>
  <c r="H5" i="9"/>
  <c r="F5" i="9"/>
  <c r="F132" i="9" s="1"/>
  <c r="I5" i="10"/>
  <c r="G5" i="10"/>
  <c r="G132" i="10" s="1"/>
  <c r="J5" i="11"/>
  <c r="K5" i="12"/>
  <c r="K132" i="12" s="1"/>
  <c r="I5" i="12"/>
  <c r="I132" i="12" s="1"/>
  <c r="C5" i="12"/>
  <c r="J5" i="13"/>
  <c r="J132" i="13" s="1"/>
  <c r="D5" i="13"/>
  <c r="K5" i="14"/>
  <c r="K132" i="14" s="1"/>
  <c r="E5" i="14"/>
  <c r="F5" i="15"/>
  <c r="F132" i="15" s="1"/>
  <c r="D5" i="15"/>
  <c r="D132" i="15" s="1"/>
  <c r="G5" i="16"/>
  <c r="E5" i="16"/>
  <c r="E132" i="16" s="1"/>
  <c r="H5" i="17"/>
  <c r="F5" i="17"/>
  <c r="F132" i="17" s="1"/>
  <c r="I5" i="18"/>
  <c r="J5" i="19"/>
  <c r="J132" i="19" s="1"/>
  <c r="H5" i="19"/>
  <c r="H132" i="19" s="1"/>
  <c r="K5" i="20"/>
  <c r="I5" i="20"/>
  <c r="I132" i="20" s="1"/>
  <c r="C5" i="20"/>
  <c r="J5" i="21"/>
  <c r="J132" i="21" s="1"/>
  <c r="D5" i="21"/>
  <c r="E5" i="1"/>
  <c r="E132" i="1" s="1"/>
  <c r="C5" i="1"/>
  <c r="C132" i="1" s="1"/>
  <c r="C206" i="20" l="1"/>
  <c r="C204" i="20"/>
  <c r="K206" i="20"/>
  <c r="K204" i="20"/>
  <c r="H204" i="17"/>
  <c r="H203" i="17"/>
  <c r="H206" i="17"/>
  <c r="G206" i="16"/>
  <c r="G204" i="16"/>
  <c r="D206" i="13"/>
  <c r="D204" i="13"/>
  <c r="C206" i="12"/>
  <c r="C204" i="12"/>
  <c r="I206" i="10"/>
  <c r="I204" i="10"/>
  <c r="H204" i="9"/>
  <c r="H206" i="9"/>
  <c r="E204" i="6"/>
  <c r="E206" i="6"/>
  <c r="D206" i="5"/>
  <c r="D204" i="5"/>
  <c r="J206" i="3"/>
  <c r="J204" i="3"/>
  <c r="I206" i="2"/>
  <c r="I204" i="2"/>
  <c r="F132" i="13"/>
  <c r="E206" i="1"/>
  <c r="E204" i="1"/>
  <c r="E203" i="1"/>
  <c r="J203" i="19"/>
  <c r="J206" i="19"/>
  <c r="J204" i="19"/>
  <c r="F206" i="15"/>
  <c r="F204" i="15"/>
  <c r="F203" i="15"/>
  <c r="K206" i="12"/>
  <c r="K204" i="12"/>
  <c r="K203" i="12"/>
  <c r="G206" i="8"/>
  <c r="G204" i="8"/>
  <c r="G203" i="8"/>
  <c r="C206" i="4"/>
  <c r="C204" i="4"/>
  <c r="C203" i="4"/>
  <c r="C206" i="18"/>
  <c r="G132" i="1"/>
  <c r="G206" i="14"/>
  <c r="H206" i="7"/>
  <c r="C132" i="2"/>
  <c r="C132" i="20"/>
  <c r="C203" i="20" s="1"/>
  <c r="H132" i="17"/>
  <c r="D132" i="13"/>
  <c r="D203" i="13" s="1"/>
  <c r="I132" i="10"/>
  <c r="I203" i="10" s="1"/>
  <c r="E132" i="6"/>
  <c r="E203" i="6" s="1"/>
  <c r="J132" i="3"/>
  <c r="J203" i="3" s="1"/>
  <c r="H132" i="1"/>
  <c r="G132" i="21"/>
  <c r="E132" i="19"/>
  <c r="D132" i="18"/>
  <c r="D203" i="18" s="1"/>
  <c r="C132" i="17"/>
  <c r="C203" i="17" s="1"/>
  <c r="J132" i="16"/>
  <c r="I132" i="15"/>
  <c r="H132" i="14"/>
  <c r="F132" i="12"/>
  <c r="E132" i="11"/>
  <c r="E203" i="11" s="1"/>
  <c r="D132" i="10"/>
  <c r="K132" i="9"/>
  <c r="J132" i="8"/>
  <c r="I132" i="7"/>
  <c r="G132" i="5"/>
  <c r="F132" i="4"/>
  <c r="F203" i="4" s="1"/>
  <c r="E132" i="3"/>
  <c r="J132" i="14"/>
  <c r="G204" i="6"/>
  <c r="G204" i="21"/>
  <c r="G203" i="21"/>
  <c r="E206" i="19"/>
  <c r="E204" i="19"/>
  <c r="E203" i="19"/>
  <c r="C204" i="17"/>
  <c r="J204" i="16"/>
  <c r="J203" i="16"/>
  <c r="E204" i="11"/>
  <c r="D204" i="10"/>
  <c r="D203" i="10"/>
  <c r="K204" i="9"/>
  <c r="K203" i="9"/>
  <c r="I204" i="7"/>
  <c r="I203" i="7"/>
  <c r="G206" i="5"/>
  <c r="G204" i="5"/>
  <c r="G203" i="5"/>
  <c r="E204" i="3"/>
  <c r="E203" i="3"/>
  <c r="C206" i="1"/>
  <c r="C204" i="1"/>
  <c r="C203" i="1"/>
  <c r="J204" i="21"/>
  <c r="J203" i="21"/>
  <c r="J206" i="21"/>
  <c r="H204" i="19"/>
  <c r="H203" i="19"/>
  <c r="H206" i="19"/>
  <c r="F206" i="17"/>
  <c r="F204" i="17"/>
  <c r="F203" i="17"/>
  <c r="D206" i="15"/>
  <c r="D204" i="15"/>
  <c r="D203" i="15"/>
  <c r="K206" i="14"/>
  <c r="K204" i="14"/>
  <c r="K203" i="14"/>
  <c r="I206" i="12"/>
  <c r="I204" i="12"/>
  <c r="I203" i="12"/>
  <c r="G206" i="10"/>
  <c r="G204" i="10"/>
  <c r="G203" i="10"/>
  <c r="E204" i="8"/>
  <c r="E203" i="8"/>
  <c r="E206" i="8"/>
  <c r="C206" i="6"/>
  <c r="C204" i="6"/>
  <c r="C203" i="6"/>
  <c r="J203" i="5"/>
  <c r="J206" i="5"/>
  <c r="J204" i="5"/>
  <c r="H204" i="3"/>
  <c r="H203" i="3"/>
  <c r="H206" i="3"/>
  <c r="F204" i="1"/>
  <c r="F203" i="1"/>
  <c r="D204" i="20"/>
  <c r="D206" i="20"/>
  <c r="D203" i="20"/>
  <c r="K206" i="19"/>
  <c r="K204" i="19"/>
  <c r="K203" i="19"/>
  <c r="I204" i="17"/>
  <c r="I203" i="17"/>
  <c r="G204" i="15"/>
  <c r="G203" i="15"/>
  <c r="E204" i="13"/>
  <c r="E203" i="13"/>
  <c r="C203" i="11"/>
  <c r="C204" i="11"/>
  <c r="J204" i="10"/>
  <c r="J203" i="10"/>
  <c r="H204" i="8"/>
  <c r="H203" i="8"/>
  <c r="F203" i="6"/>
  <c r="F204" i="6"/>
  <c r="D204" i="4"/>
  <c r="D203" i="4"/>
  <c r="C206" i="3"/>
  <c r="C203" i="3"/>
  <c r="C204" i="3"/>
  <c r="J204" i="2"/>
  <c r="J203" i="2"/>
  <c r="H206" i="21"/>
  <c r="H204" i="21"/>
  <c r="H203" i="21"/>
  <c r="F206" i="19"/>
  <c r="F204" i="19"/>
  <c r="F203" i="19"/>
  <c r="D204" i="17"/>
  <c r="D203" i="17"/>
  <c r="K204" i="16"/>
  <c r="K203" i="16"/>
  <c r="I206" i="14"/>
  <c r="I204" i="14"/>
  <c r="I203" i="14"/>
  <c r="G206" i="12"/>
  <c r="G203" i="12"/>
  <c r="G204" i="12"/>
  <c r="E204" i="10"/>
  <c r="E203" i="10"/>
  <c r="C204" i="8"/>
  <c r="C203" i="8"/>
  <c r="J203" i="7"/>
  <c r="J206" i="7"/>
  <c r="J204" i="7"/>
  <c r="H204" i="5"/>
  <c r="H203" i="5"/>
  <c r="H206" i="5"/>
  <c r="F204" i="3"/>
  <c r="F203" i="3"/>
  <c r="D206" i="1"/>
  <c r="D204" i="1"/>
  <c r="D203" i="1"/>
  <c r="K204" i="21"/>
  <c r="K203" i="21"/>
  <c r="K206" i="21"/>
  <c r="I204" i="19"/>
  <c r="I203" i="19"/>
  <c r="H206" i="18"/>
  <c r="H204" i="18"/>
  <c r="H203" i="18"/>
  <c r="G206" i="17"/>
  <c r="G204" i="17"/>
  <c r="G203" i="17"/>
  <c r="F203" i="16"/>
  <c r="F206" i="16"/>
  <c r="F204" i="16"/>
  <c r="E206" i="15"/>
  <c r="E204" i="15"/>
  <c r="E203" i="15"/>
  <c r="D204" i="14"/>
  <c r="D203" i="14"/>
  <c r="D206" i="14"/>
  <c r="C206" i="13"/>
  <c r="C204" i="13"/>
  <c r="C203" i="13"/>
  <c r="K206" i="13"/>
  <c r="K203" i="13"/>
  <c r="K204" i="13"/>
  <c r="J206" i="12"/>
  <c r="J204" i="12"/>
  <c r="J203" i="12"/>
  <c r="I204" i="11"/>
  <c r="I203" i="11"/>
  <c r="I206" i="11"/>
  <c r="H206" i="10"/>
  <c r="H204" i="10"/>
  <c r="H203" i="10"/>
  <c r="F203" i="8"/>
  <c r="F206" i="8"/>
  <c r="F204" i="8"/>
  <c r="E206" i="7"/>
  <c r="E204" i="7"/>
  <c r="E203" i="7"/>
  <c r="D204" i="6"/>
  <c r="D203" i="6"/>
  <c r="D206" i="6"/>
  <c r="C206" i="5"/>
  <c r="C204" i="5"/>
  <c r="C203" i="5"/>
  <c r="K206" i="5"/>
  <c r="K203" i="5"/>
  <c r="K204" i="5"/>
  <c r="J206" i="4"/>
  <c r="J204" i="4"/>
  <c r="J203" i="4"/>
  <c r="I204" i="3"/>
  <c r="I203" i="3"/>
  <c r="I206" i="3"/>
  <c r="H206" i="2"/>
  <c r="H204" i="2"/>
  <c r="H203" i="2"/>
  <c r="D206" i="21"/>
  <c r="H203" i="1"/>
  <c r="H204" i="1"/>
  <c r="F204" i="20"/>
  <c r="D204" i="18"/>
  <c r="H204" i="14"/>
  <c r="H203" i="14"/>
  <c r="F203" i="12"/>
  <c r="F204" i="12"/>
  <c r="J204" i="8"/>
  <c r="J203" i="8"/>
  <c r="F204" i="4"/>
  <c r="K206" i="1"/>
  <c r="K204" i="1"/>
  <c r="K203" i="1"/>
  <c r="I206" i="20"/>
  <c r="I204" i="20"/>
  <c r="I203" i="20"/>
  <c r="G206" i="18"/>
  <c r="G204" i="18"/>
  <c r="G203" i="18"/>
  <c r="E204" i="16"/>
  <c r="E203" i="16"/>
  <c r="E206" i="16"/>
  <c r="C206" i="14"/>
  <c r="C204" i="14"/>
  <c r="C203" i="14"/>
  <c r="J203" i="13"/>
  <c r="J206" i="13"/>
  <c r="J204" i="13"/>
  <c r="H204" i="11"/>
  <c r="H203" i="11"/>
  <c r="H206" i="11"/>
  <c r="F206" i="9"/>
  <c r="F204" i="9"/>
  <c r="F203" i="9"/>
  <c r="D206" i="7"/>
  <c r="D204" i="7"/>
  <c r="D203" i="7"/>
  <c r="K206" i="6"/>
  <c r="K204" i="6"/>
  <c r="K203" i="6"/>
  <c r="I206" i="4"/>
  <c r="I204" i="4"/>
  <c r="I203" i="4"/>
  <c r="G206" i="2"/>
  <c r="G204" i="2"/>
  <c r="G203" i="2"/>
  <c r="E204" i="21"/>
  <c r="E203" i="21"/>
  <c r="C206" i="19"/>
  <c r="C203" i="19"/>
  <c r="C204" i="19"/>
  <c r="J206" i="18"/>
  <c r="J204" i="18"/>
  <c r="J203" i="18"/>
  <c r="H204" i="16"/>
  <c r="H203" i="16"/>
  <c r="F203" i="14"/>
  <c r="F204" i="14"/>
  <c r="D204" i="12"/>
  <c r="D203" i="12"/>
  <c r="D206" i="12"/>
  <c r="K206" i="11"/>
  <c r="K204" i="11"/>
  <c r="K203" i="11"/>
  <c r="I204" i="9"/>
  <c r="I203" i="9"/>
  <c r="G206" i="7"/>
  <c r="G204" i="7"/>
  <c r="G203" i="7"/>
  <c r="E206" i="5"/>
  <c r="E204" i="5"/>
  <c r="E203" i="5"/>
  <c r="K204" i="3"/>
  <c r="K203" i="3"/>
  <c r="I204" i="1"/>
  <c r="I203" i="1"/>
  <c r="G203" i="20"/>
  <c r="G204" i="20"/>
  <c r="E204" i="18"/>
  <c r="E203" i="18"/>
  <c r="C204" i="16"/>
  <c r="C203" i="16"/>
  <c r="J203" i="15"/>
  <c r="J204" i="15"/>
  <c r="H204" i="13"/>
  <c r="H203" i="13"/>
  <c r="F204" i="11"/>
  <c r="F203" i="11"/>
  <c r="D204" i="9"/>
  <c r="D203" i="9"/>
  <c r="K204" i="8"/>
  <c r="K203" i="8"/>
  <c r="I204" i="6"/>
  <c r="I203" i="6"/>
  <c r="G203" i="4"/>
  <c r="G204" i="4"/>
  <c r="E204" i="2"/>
  <c r="E203" i="2"/>
  <c r="C204" i="21"/>
  <c r="C203" i="21"/>
  <c r="C206" i="21"/>
  <c r="J206" i="20"/>
  <c r="J204" i="20"/>
  <c r="J203" i="20"/>
  <c r="G206" i="9"/>
  <c r="G204" i="9"/>
  <c r="G203" i="9"/>
  <c r="K132" i="20"/>
  <c r="K203" i="20" s="1"/>
  <c r="G132" i="16"/>
  <c r="G203" i="16" s="1"/>
  <c r="C132" i="12"/>
  <c r="C203" i="12" s="1"/>
  <c r="H132" i="9"/>
  <c r="H203" i="9" s="1"/>
  <c r="D132" i="5"/>
  <c r="D203" i="5" s="1"/>
  <c r="I132" i="2"/>
  <c r="I203" i="2" s="1"/>
  <c r="E132" i="4"/>
  <c r="F204" i="13"/>
  <c r="I204" i="15"/>
  <c r="I203" i="15"/>
  <c r="I206" i="16"/>
  <c r="J204" i="9"/>
  <c r="J206" i="1"/>
  <c r="J204" i="1"/>
  <c r="J203" i="1"/>
  <c r="H206" i="20"/>
  <c r="H204" i="20"/>
  <c r="H203" i="20"/>
  <c r="G206" i="19"/>
  <c r="F203" i="18"/>
  <c r="F206" i="18"/>
  <c r="F204" i="18"/>
  <c r="D204" i="16"/>
  <c r="D203" i="16"/>
  <c r="D206" i="16"/>
  <c r="K206" i="15"/>
  <c r="K204" i="15"/>
  <c r="K203" i="15"/>
  <c r="I204" i="13"/>
  <c r="I203" i="13"/>
  <c r="I206" i="13"/>
  <c r="G206" i="11"/>
  <c r="G204" i="11"/>
  <c r="G203" i="11"/>
  <c r="F204" i="10"/>
  <c r="E206" i="9"/>
  <c r="E204" i="9"/>
  <c r="E203" i="9"/>
  <c r="C206" i="7"/>
  <c r="C204" i="7"/>
  <c r="C203" i="7"/>
  <c r="J206" i="6"/>
  <c r="J204" i="6"/>
  <c r="J203" i="6"/>
  <c r="I204" i="5"/>
  <c r="H206" i="4"/>
  <c r="H204" i="4"/>
  <c r="H203" i="4"/>
  <c r="F203" i="2"/>
  <c r="F206" i="2"/>
  <c r="F204" i="2"/>
  <c r="F205" i="17"/>
  <c r="F201" i="17"/>
  <c r="J201" i="13"/>
  <c r="J205" i="13"/>
  <c r="G205" i="2"/>
  <c r="G201" i="2"/>
  <c r="F201" i="1"/>
  <c r="E201" i="21"/>
  <c r="D205" i="20"/>
  <c r="D201" i="20"/>
  <c r="K205" i="19"/>
  <c r="K201" i="19"/>
  <c r="H201" i="16"/>
  <c r="H201" i="8"/>
  <c r="D201" i="1"/>
  <c r="D205" i="1"/>
  <c r="J205" i="20"/>
  <c r="J201" i="20"/>
  <c r="D134" i="20"/>
  <c r="K134" i="11"/>
  <c r="J201" i="19"/>
  <c r="J205" i="19"/>
  <c r="G205" i="3"/>
  <c r="G201" i="3"/>
  <c r="C134" i="3"/>
  <c r="D201" i="21"/>
  <c r="D205" i="21"/>
  <c r="I69" i="21"/>
  <c r="I206" i="21" s="1"/>
  <c r="G69" i="19"/>
  <c r="G204" i="19" s="1"/>
  <c r="E69" i="17"/>
  <c r="E132" i="17" s="1"/>
  <c r="E203" i="17" s="1"/>
  <c r="C69" i="15"/>
  <c r="C206" i="15" s="1"/>
  <c r="J69" i="14"/>
  <c r="J206" i="14" s="1"/>
  <c r="H69" i="12"/>
  <c r="H132" i="12" s="1"/>
  <c r="F69" i="10"/>
  <c r="F132" i="10" s="1"/>
  <c r="D69" i="8"/>
  <c r="D132" i="8" s="1"/>
  <c r="K69" i="7"/>
  <c r="K206" i="7" s="1"/>
  <c r="I69" i="5"/>
  <c r="G69" i="3"/>
  <c r="G132" i="3" s="1"/>
  <c r="G203" i="3" s="1"/>
  <c r="D69" i="21"/>
  <c r="D204" i="21" s="1"/>
  <c r="I69" i="18"/>
  <c r="I206" i="18" s="1"/>
  <c r="E69" i="14"/>
  <c r="E206" i="14" s="1"/>
  <c r="J69" i="11"/>
  <c r="F69" i="7"/>
  <c r="F206" i="7" s="1"/>
  <c r="K69" i="4"/>
  <c r="K206" i="4" s="1"/>
  <c r="F69" i="20"/>
  <c r="F132" i="20" s="1"/>
  <c r="K69" i="17"/>
  <c r="K132" i="17" s="1"/>
  <c r="G69" i="13"/>
  <c r="G206" i="13" s="1"/>
  <c r="C69" i="9"/>
  <c r="C132" i="9" s="1"/>
  <c r="H69" i="6"/>
  <c r="H206" i="6" s="1"/>
  <c r="D69" i="2"/>
  <c r="D204" i="2" s="1"/>
  <c r="I101" i="1"/>
  <c r="H101" i="21"/>
  <c r="G101" i="20"/>
  <c r="F101" i="19"/>
  <c r="E101" i="18"/>
  <c r="D101" i="17"/>
  <c r="C101" i="16"/>
  <c r="K101" i="16"/>
  <c r="J101" i="15"/>
  <c r="I101" i="14"/>
  <c r="H101" i="13"/>
  <c r="G101" i="12"/>
  <c r="F101" i="11"/>
  <c r="E101" i="10"/>
  <c r="D101" i="9"/>
  <c r="C101" i="8"/>
  <c r="K101" i="8"/>
  <c r="J101" i="7"/>
  <c r="I101" i="6"/>
  <c r="H101" i="5"/>
  <c r="G101" i="4"/>
  <c r="F101" i="3"/>
  <c r="E101" i="2"/>
  <c r="J101" i="1"/>
  <c r="I101" i="21"/>
  <c r="H101" i="20"/>
  <c r="G101" i="19"/>
  <c r="F101" i="18"/>
  <c r="E101" i="17"/>
  <c r="D101" i="16"/>
  <c r="C101" i="15"/>
  <c r="K101" i="15"/>
  <c r="J101" i="14"/>
  <c r="I101" i="13"/>
  <c r="H101" i="12"/>
  <c r="G101" i="11"/>
  <c r="F101" i="10"/>
  <c r="E101" i="9"/>
  <c r="D101" i="8"/>
  <c r="C101" i="7"/>
  <c r="K101" i="7"/>
  <c r="J101" i="6"/>
  <c r="I101" i="5"/>
  <c r="H101" i="4"/>
  <c r="G101" i="3"/>
  <c r="F101" i="2"/>
  <c r="C205" i="15"/>
  <c r="C201" i="15"/>
  <c r="G69" i="1"/>
  <c r="G204" i="1" s="1"/>
  <c r="F69" i="21"/>
  <c r="F206" i="21" s="1"/>
  <c r="E69" i="20"/>
  <c r="E132" i="20" s="1"/>
  <c r="D69" i="19"/>
  <c r="D132" i="19" s="1"/>
  <c r="C69" i="18"/>
  <c r="C204" i="18" s="1"/>
  <c r="K69" i="18"/>
  <c r="K132" i="18" s="1"/>
  <c r="J69" i="17"/>
  <c r="I69" i="16"/>
  <c r="I132" i="16" s="1"/>
  <c r="H69" i="15"/>
  <c r="H204" i="15" s="1"/>
  <c r="G69" i="14"/>
  <c r="G204" i="14" s="1"/>
  <c r="F69" i="13"/>
  <c r="F203" i="13" s="1"/>
  <c r="E69" i="12"/>
  <c r="E204" i="12" s="1"/>
  <c r="D69" i="11"/>
  <c r="D206" i="11" s="1"/>
  <c r="C69" i="10"/>
  <c r="C132" i="10" s="1"/>
  <c r="K69" i="10"/>
  <c r="K204" i="10" s="1"/>
  <c r="J69" i="9"/>
  <c r="I69" i="8"/>
  <c r="I132" i="8" s="1"/>
  <c r="H69" i="7"/>
  <c r="H204" i="7" s="1"/>
  <c r="G69" i="6"/>
  <c r="C134" i="19"/>
  <c r="F165" i="1"/>
  <c r="F205" i="1" s="1"/>
  <c r="F134" i="1"/>
  <c r="E165" i="21"/>
  <c r="E205" i="21" s="1"/>
  <c r="E134" i="21"/>
  <c r="K165" i="19"/>
  <c r="K134" i="19"/>
  <c r="I165" i="17"/>
  <c r="I206" i="17" s="1"/>
  <c r="I134" i="17"/>
  <c r="H165" i="16"/>
  <c r="H206" i="16" s="1"/>
  <c r="H134" i="16"/>
  <c r="G165" i="15"/>
  <c r="G206" i="15" s="1"/>
  <c r="G134" i="15"/>
  <c r="F165" i="14"/>
  <c r="F206" i="14" s="1"/>
  <c r="F134" i="14"/>
  <c r="E165" i="13"/>
  <c r="E206" i="13" s="1"/>
  <c r="E134" i="13"/>
  <c r="C165" i="11"/>
  <c r="C206" i="11" s="1"/>
  <c r="C134" i="11"/>
  <c r="J165" i="10"/>
  <c r="J205" i="10" s="1"/>
  <c r="J134" i="10"/>
  <c r="I165" i="9"/>
  <c r="I206" i="9" s="1"/>
  <c r="I134" i="9"/>
  <c r="H165" i="8"/>
  <c r="H206" i="8" s="1"/>
  <c r="H134" i="8"/>
  <c r="G165" i="7"/>
  <c r="G134" i="7"/>
  <c r="F165" i="6"/>
  <c r="F206" i="6" s="1"/>
  <c r="F134" i="6"/>
  <c r="D165" i="4"/>
  <c r="D206" i="4" s="1"/>
  <c r="D134" i="4"/>
  <c r="K165" i="3"/>
  <c r="K206" i="3" s="1"/>
  <c r="K134" i="3"/>
  <c r="J165" i="2"/>
  <c r="J206" i="2" s="1"/>
  <c r="J134" i="2"/>
  <c r="I205" i="8"/>
  <c r="I201" i="8"/>
  <c r="E205" i="17"/>
  <c r="E201" i="17"/>
  <c r="G165" i="1"/>
  <c r="G134" i="1"/>
  <c r="F165" i="21"/>
  <c r="F134" i="21"/>
  <c r="E165" i="20"/>
  <c r="E205" i="20" s="1"/>
  <c r="E134" i="20"/>
  <c r="D165" i="19"/>
  <c r="D134" i="19"/>
  <c r="C165" i="18"/>
  <c r="C134" i="18"/>
  <c r="K165" i="18"/>
  <c r="K134" i="18"/>
  <c r="J165" i="17"/>
  <c r="J205" i="17" s="1"/>
  <c r="J134" i="17"/>
  <c r="I165" i="16"/>
  <c r="I134" i="16"/>
  <c r="H165" i="15"/>
  <c r="H134" i="15"/>
  <c r="G165" i="14"/>
  <c r="G134" i="14"/>
  <c r="F165" i="13"/>
  <c r="F205" i="13" s="1"/>
  <c r="F134" i="13"/>
  <c r="E165" i="12"/>
  <c r="E134" i="12"/>
  <c r="D165" i="11"/>
  <c r="D134" i="11"/>
  <c r="C165" i="10"/>
  <c r="C134" i="10"/>
  <c r="K165" i="10"/>
  <c r="K205" i="10" s="1"/>
  <c r="K134" i="10"/>
  <c r="J165" i="9"/>
  <c r="J134" i="9"/>
  <c r="I165" i="8"/>
  <c r="I134" i="8"/>
  <c r="H165" i="7"/>
  <c r="H134" i="7"/>
  <c r="G165" i="6"/>
  <c r="G205" i="6" s="1"/>
  <c r="G134" i="6"/>
  <c r="F165" i="5"/>
  <c r="F134" i="5"/>
  <c r="E165" i="4"/>
  <c r="E134" i="4"/>
  <c r="D165" i="3"/>
  <c r="D134" i="3"/>
  <c r="C165" i="2"/>
  <c r="C205" i="2" s="1"/>
  <c r="C134" i="2"/>
  <c r="K165" i="2"/>
  <c r="K134" i="2"/>
  <c r="C165" i="16"/>
  <c r="C206" i="16" s="1"/>
  <c r="D165" i="9"/>
  <c r="D206" i="9" s="1"/>
  <c r="E165" i="2"/>
  <c r="E206" i="2" s="1"/>
  <c r="C205" i="21"/>
  <c r="H165" i="1"/>
  <c r="H205" i="1" s="1"/>
  <c r="H134" i="1"/>
  <c r="G165" i="21"/>
  <c r="G206" i="21" s="1"/>
  <c r="G134" i="21"/>
  <c r="F165" i="20"/>
  <c r="F134" i="20"/>
  <c r="E165" i="19"/>
  <c r="E134" i="19"/>
  <c r="D165" i="18"/>
  <c r="D134" i="18"/>
  <c r="C165" i="17"/>
  <c r="C134" i="17"/>
  <c r="K165" i="17"/>
  <c r="K134" i="17"/>
  <c r="J165" i="16"/>
  <c r="J134" i="16"/>
  <c r="I165" i="15"/>
  <c r="I134" i="15"/>
  <c r="H165" i="14"/>
  <c r="H134" i="14"/>
  <c r="G165" i="13"/>
  <c r="G134" i="13"/>
  <c r="F165" i="12"/>
  <c r="F134" i="12"/>
  <c r="E165" i="11"/>
  <c r="E134" i="11"/>
  <c r="D165" i="10"/>
  <c r="D134" i="10"/>
  <c r="C165" i="9"/>
  <c r="C134" i="9"/>
  <c r="K165" i="9"/>
  <c r="K134" i="9"/>
  <c r="J165" i="8"/>
  <c r="J206" i="8" s="1"/>
  <c r="J134" i="8"/>
  <c r="I165" i="7"/>
  <c r="I134" i="7"/>
  <c r="H165" i="6"/>
  <c r="H134" i="6"/>
  <c r="G165" i="5"/>
  <c r="G134" i="5"/>
  <c r="F165" i="4"/>
  <c r="F134" i="4"/>
  <c r="E165" i="3"/>
  <c r="E134" i="3"/>
  <c r="D165" i="2"/>
  <c r="D134" i="2"/>
  <c r="K201" i="21"/>
  <c r="K205" i="21"/>
  <c r="C205" i="18"/>
  <c r="C201" i="18"/>
  <c r="C205" i="12"/>
  <c r="C201" i="12"/>
  <c r="E165" i="18"/>
  <c r="E206" i="18" s="1"/>
  <c r="F165" i="11"/>
  <c r="F206" i="11" s="1"/>
  <c r="G165" i="4"/>
  <c r="G206" i="4" s="1"/>
  <c r="C205" i="20"/>
  <c r="C201" i="20"/>
  <c r="D201" i="17"/>
  <c r="C205" i="11"/>
  <c r="C201" i="11"/>
  <c r="I165" i="1"/>
  <c r="I206" i="1" s="1"/>
  <c r="G165" i="20"/>
  <c r="G206" i="20" s="1"/>
  <c r="K165" i="16"/>
  <c r="K206" i="16" s="1"/>
  <c r="C165" i="8"/>
  <c r="C205" i="8" s="1"/>
  <c r="H165" i="13"/>
  <c r="H206" i="13" s="1"/>
  <c r="I165" i="6"/>
  <c r="I206" i="6" s="1"/>
  <c r="E201" i="1"/>
  <c r="E205" i="1"/>
  <c r="D165" i="17"/>
  <c r="D205" i="17" s="1"/>
  <c r="E165" i="10"/>
  <c r="E206" i="10" s="1"/>
  <c r="F165" i="3"/>
  <c r="F206" i="3" s="1"/>
  <c r="K205" i="20"/>
  <c r="K201" i="20"/>
  <c r="J201" i="7"/>
  <c r="J205" i="7"/>
  <c r="F205" i="21"/>
  <c r="F201" i="21"/>
  <c r="D205" i="19"/>
  <c r="D201" i="19"/>
  <c r="K205" i="18"/>
  <c r="K201" i="18"/>
  <c r="I205" i="16"/>
  <c r="I201" i="16"/>
  <c r="H205" i="15"/>
  <c r="H201" i="15"/>
  <c r="G205" i="14"/>
  <c r="G201" i="14"/>
  <c r="E205" i="12"/>
  <c r="E201" i="12"/>
  <c r="D205" i="11"/>
  <c r="D201" i="11"/>
  <c r="C205" i="10"/>
  <c r="C201" i="10"/>
  <c r="J205" i="9"/>
  <c r="J201" i="9"/>
  <c r="H205" i="7"/>
  <c r="H201" i="7"/>
  <c r="F205" i="5"/>
  <c r="F201" i="5"/>
  <c r="E205" i="4"/>
  <c r="E201" i="4"/>
  <c r="D205" i="3"/>
  <c r="D201" i="3"/>
  <c r="K205" i="2"/>
  <c r="K201" i="2"/>
  <c r="J201" i="1"/>
  <c r="J205" i="1"/>
  <c r="I205" i="21"/>
  <c r="I201" i="21"/>
  <c r="H205" i="20"/>
  <c r="H201" i="20"/>
  <c r="G205" i="19"/>
  <c r="G201" i="19"/>
  <c r="F205" i="18"/>
  <c r="F201" i="18"/>
  <c r="D205" i="16"/>
  <c r="D201" i="16"/>
  <c r="K205" i="15"/>
  <c r="K201" i="15"/>
  <c r="J205" i="14"/>
  <c r="J201" i="14"/>
  <c r="I201" i="13"/>
  <c r="I205" i="13"/>
  <c r="H205" i="12"/>
  <c r="H201" i="12"/>
  <c r="G205" i="11"/>
  <c r="G201" i="11"/>
  <c r="F205" i="10"/>
  <c r="F201" i="10"/>
  <c r="E205" i="9"/>
  <c r="E201" i="9"/>
  <c r="D205" i="8"/>
  <c r="D201" i="8"/>
  <c r="C205" i="7"/>
  <c r="C201" i="7"/>
  <c r="K205" i="7"/>
  <c r="K201" i="7"/>
  <c r="J205" i="6"/>
  <c r="J201" i="6"/>
  <c r="I201" i="5"/>
  <c r="I205" i="5"/>
  <c r="I205" i="18"/>
  <c r="I201" i="18"/>
  <c r="G205" i="16"/>
  <c r="G201" i="16"/>
  <c r="H205" i="9"/>
  <c r="H201" i="9"/>
  <c r="D205" i="5"/>
  <c r="D201" i="5"/>
  <c r="I205" i="2"/>
  <c r="I201" i="2"/>
  <c r="J201" i="17"/>
  <c r="C201" i="2"/>
  <c r="F69" i="5"/>
  <c r="F206" i="5" s="1"/>
  <c r="E69" i="4"/>
  <c r="E204" i="4" s="1"/>
  <c r="D69" i="3"/>
  <c r="D206" i="3" s="1"/>
  <c r="C69" i="2"/>
  <c r="C206" i="2" s="1"/>
  <c r="K69" i="2"/>
  <c r="K206" i="2" s="1"/>
  <c r="J165" i="15"/>
  <c r="J206" i="15" s="1"/>
  <c r="K165" i="8"/>
  <c r="K206" i="8" s="1"/>
  <c r="C205" i="19"/>
  <c r="C201" i="19"/>
  <c r="K205" i="16"/>
  <c r="K201" i="16"/>
  <c r="F205" i="3"/>
  <c r="F201" i="3"/>
  <c r="G205" i="21"/>
  <c r="G201" i="21"/>
  <c r="F205" i="20"/>
  <c r="F201" i="20"/>
  <c r="E205" i="19"/>
  <c r="E201" i="19"/>
  <c r="C201" i="1"/>
  <c r="C205" i="1"/>
  <c r="K201" i="1"/>
  <c r="K205" i="1"/>
  <c r="J205" i="21"/>
  <c r="J201" i="21"/>
  <c r="I205" i="20"/>
  <c r="I201" i="20"/>
  <c r="H205" i="19"/>
  <c r="H201" i="19"/>
  <c r="G205" i="18"/>
  <c r="G201" i="18"/>
  <c r="E205" i="16"/>
  <c r="E201" i="16"/>
  <c r="D205" i="15"/>
  <c r="D201" i="15"/>
  <c r="C205" i="14"/>
  <c r="C201" i="14"/>
  <c r="K205" i="14"/>
  <c r="K201" i="14"/>
  <c r="I205" i="12"/>
  <c r="I201" i="12"/>
  <c r="H205" i="11"/>
  <c r="H201" i="11"/>
  <c r="G205" i="10"/>
  <c r="G201" i="10"/>
  <c r="F205" i="9"/>
  <c r="F201" i="9"/>
  <c r="E205" i="8"/>
  <c r="E201" i="8"/>
  <c r="D205" i="7"/>
  <c r="D201" i="7"/>
  <c r="C205" i="6"/>
  <c r="C201" i="6"/>
  <c r="K205" i="6"/>
  <c r="K201" i="6"/>
  <c r="J201" i="5"/>
  <c r="J205" i="5"/>
  <c r="I205" i="4"/>
  <c r="I201" i="4"/>
  <c r="H205" i="3"/>
  <c r="H201" i="3"/>
  <c r="J205" i="18"/>
  <c r="J201" i="18"/>
  <c r="I205" i="17"/>
  <c r="G205" i="15"/>
  <c r="G201" i="15"/>
  <c r="F201" i="14"/>
  <c r="F205" i="14"/>
  <c r="E205" i="13"/>
  <c r="D205" i="12"/>
  <c r="D201" i="12"/>
  <c r="K205" i="11"/>
  <c r="K201" i="11"/>
  <c r="I205" i="9"/>
  <c r="I201" i="9"/>
  <c r="G205" i="7"/>
  <c r="G201" i="7"/>
  <c r="E205" i="5"/>
  <c r="E201" i="5"/>
  <c r="D205" i="4"/>
  <c r="D201" i="4"/>
  <c r="C205" i="3"/>
  <c r="C201" i="3"/>
  <c r="K205" i="3"/>
  <c r="J205" i="2"/>
  <c r="J201" i="2"/>
  <c r="I201" i="1"/>
  <c r="I205" i="1"/>
  <c r="H205" i="21"/>
  <c r="H201" i="21"/>
  <c r="G205" i="20"/>
  <c r="G201" i="20"/>
  <c r="F205" i="19"/>
  <c r="F201" i="19"/>
  <c r="E205" i="18"/>
  <c r="E201" i="18"/>
  <c r="C205" i="16"/>
  <c r="C201" i="16"/>
  <c r="J201" i="15"/>
  <c r="J205" i="15"/>
  <c r="I205" i="14"/>
  <c r="I201" i="14"/>
  <c r="H205" i="13"/>
  <c r="H201" i="13"/>
  <c r="G205" i="12"/>
  <c r="G201" i="12"/>
  <c r="F205" i="11"/>
  <c r="F201" i="11"/>
  <c r="E205" i="10"/>
  <c r="E201" i="10"/>
  <c r="D205" i="9"/>
  <c r="D201" i="9"/>
  <c r="C201" i="8"/>
  <c r="K205" i="8"/>
  <c r="K201" i="8"/>
  <c r="I205" i="6"/>
  <c r="I201" i="6"/>
  <c r="H205" i="5"/>
  <c r="H201" i="5"/>
  <c r="G205" i="4"/>
  <c r="G201" i="4"/>
  <c r="E205" i="2"/>
  <c r="E201" i="2"/>
  <c r="H205" i="18"/>
  <c r="H201" i="18"/>
  <c r="G205" i="17"/>
  <c r="G201" i="17"/>
  <c r="F205" i="16"/>
  <c r="F201" i="16"/>
  <c r="E205" i="15"/>
  <c r="E201" i="15"/>
  <c r="D205" i="14"/>
  <c r="D201" i="14"/>
  <c r="C205" i="13"/>
  <c r="C201" i="13"/>
  <c r="K205" i="13"/>
  <c r="K201" i="13"/>
  <c r="J205" i="12"/>
  <c r="J201" i="12"/>
  <c r="I201" i="11"/>
  <c r="I205" i="11"/>
  <c r="H205" i="10"/>
  <c r="H201" i="10"/>
  <c r="G205" i="9"/>
  <c r="G201" i="9"/>
  <c r="F205" i="8"/>
  <c r="F201" i="8"/>
  <c r="E205" i="7"/>
  <c r="E201" i="7"/>
  <c r="D205" i="6"/>
  <c r="D201" i="6"/>
  <c r="C205" i="5"/>
  <c r="C201" i="5"/>
  <c r="K205" i="5"/>
  <c r="K201" i="5"/>
  <c r="J205" i="4"/>
  <c r="J201" i="4"/>
  <c r="I201" i="3"/>
  <c r="I205" i="3"/>
  <c r="H205" i="2"/>
  <c r="H201" i="2"/>
  <c r="E201" i="13"/>
  <c r="G205" i="1"/>
  <c r="E205" i="14"/>
  <c r="E205" i="6"/>
  <c r="H205" i="4"/>
  <c r="H201" i="4"/>
  <c r="F205" i="2"/>
  <c r="F201" i="2"/>
  <c r="H205" i="17"/>
  <c r="H201" i="17"/>
  <c r="F205" i="15"/>
  <c r="F201" i="15"/>
  <c r="D205" i="13"/>
  <c r="D201" i="13"/>
  <c r="K205" i="12"/>
  <c r="K201" i="12"/>
  <c r="J201" i="11"/>
  <c r="J205" i="11"/>
  <c r="I205" i="10"/>
  <c r="I201" i="10"/>
  <c r="G205" i="8"/>
  <c r="G201" i="8"/>
  <c r="F205" i="7"/>
  <c r="F201" i="7"/>
  <c r="C205" i="4"/>
  <c r="C201" i="4"/>
  <c r="K205" i="4"/>
  <c r="K201" i="4"/>
  <c r="J201" i="3"/>
  <c r="J205" i="3"/>
  <c r="D169" i="18"/>
  <c r="D206" i="18" s="1"/>
  <c r="C169" i="17"/>
  <c r="K169" i="17"/>
  <c r="J169" i="16"/>
  <c r="J206" i="16" s="1"/>
  <c r="I169" i="15"/>
  <c r="H169" i="14"/>
  <c r="G169" i="13"/>
  <c r="F169" i="12"/>
  <c r="F206" i="12" s="1"/>
  <c r="E169" i="11"/>
  <c r="E206" i="11" s="1"/>
  <c r="D169" i="10"/>
  <c r="C169" i="9"/>
  <c r="K169" i="9"/>
  <c r="J169" i="8"/>
  <c r="I169" i="7"/>
  <c r="I206" i="7" s="1"/>
  <c r="H169" i="6"/>
  <c r="G169" i="5"/>
  <c r="F169" i="4"/>
  <c r="F206" i="4" s="1"/>
  <c r="E169" i="3"/>
  <c r="D169" i="2"/>
  <c r="I169" i="19"/>
  <c r="H205" i="6" l="1"/>
  <c r="H201" i="6"/>
  <c r="H205" i="14"/>
  <c r="H201" i="14"/>
  <c r="G204" i="3"/>
  <c r="F206" i="10"/>
  <c r="E204" i="17"/>
  <c r="J206" i="9"/>
  <c r="D203" i="19"/>
  <c r="F206" i="13"/>
  <c r="J132" i="9"/>
  <c r="J203" i="9" s="1"/>
  <c r="C203" i="9"/>
  <c r="H206" i="14"/>
  <c r="F203" i="20"/>
  <c r="E203" i="20"/>
  <c r="D206" i="17"/>
  <c r="J206" i="10"/>
  <c r="G206" i="6"/>
  <c r="K132" i="2"/>
  <c r="H132" i="7"/>
  <c r="H203" i="7"/>
  <c r="K203" i="18"/>
  <c r="E204" i="14"/>
  <c r="F132" i="7"/>
  <c r="D204" i="11"/>
  <c r="G206" i="1"/>
  <c r="C132" i="18"/>
  <c r="E206" i="21"/>
  <c r="J205" i="8"/>
  <c r="J201" i="8"/>
  <c r="F205" i="6"/>
  <c r="G206" i="3"/>
  <c r="D206" i="8"/>
  <c r="F203" i="10"/>
  <c r="E206" i="17"/>
  <c r="K203" i="2"/>
  <c r="D204" i="19"/>
  <c r="F203" i="7"/>
  <c r="G132" i="14"/>
  <c r="C204" i="9"/>
  <c r="K203" i="17"/>
  <c r="F206" i="20"/>
  <c r="E206" i="20"/>
  <c r="K132" i="7"/>
  <c r="C206" i="8"/>
  <c r="J204" i="17"/>
  <c r="G132" i="6"/>
  <c r="G203" i="6" s="1"/>
  <c r="H132" i="6"/>
  <c r="G132" i="13"/>
  <c r="G203" i="13" s="1"/>
  <c r="D132" i="11"/>
  <c r="D203" i="11" s="1"/>
  <c r="K204" i="18"/>
  <c r="E206" i="4"/>
  <c r="G203" i="1"/>
  <c r="K132" i="4"/>
  <c r="K206" i="10"/>
  <c r="I201" i="7"/>
  <c r="I205" i="7"/>
  <c r="I201" i="15"/>
  <c r="I205" i="15"/>
  <c r="I201" i="19"/>
  <c r="I205" i="19"/>
  <c r="K205" i="9"/>
  <c r="K201" i="9"/>
  <c r="J205" i="16"/>
  <c r="J201" i="16"/>
  <c r="D203" i="8"/>
  <c r="C204" i="15"/>
  <c r="K204" i="2"/>
  <c r="E206" i="12"/>
  <c r="D206" i="19"/>
  <c r="F204" i="7"/>
  <c r="H203" i="6"/>
  <c r="C206" i="9"/>
  <c r="K204" i="17"/>
  <c r="E204" i="20"/>
  <c r="D132" i="3"/>
  <c r="J206" i="17"/>
  <c r="E132" i="12"/>
  <c r="J204" i="11"/>
  <c r="J132" i="17"/>
  <c r="J203" i="17" s="1"/>
  <c r="C203" i="10"/>
  <c r="K206" i="18"/>
  <c r="C132" i="15"/>
  <c r="C203" i="15" s="1"/>
  <c r="E203" i="4"/>
  <c r="H206" i="15"/>
  <c r="D132" i="21"/>
  <c r="D203" i="21" s="1"/>
  <c r="G205" i="13"/>
  <c r="G201" i="13"/>
  <c r="C205" i="9"/>
  <c r="C201" i="9"/>
  <c r="H205" i="8"/>
  <c r="K203" i="7"/>
  <c r="D204" i="8"/>
  <c r="J203" i="14"/>
  <c r="E203" i="12"/>
  <c r="I206" i="15"/>
  <c r="J132" i="11"/>
  <c r="J203" i="11" s="1"/>
  <c r="H204" i="6"/>
  <c r="K206" i="17"/>
  <c r="H206" i="1"/>
  <c r="K203" i="4"/>
  <c r="K132" i="10"/>
  <c r="F206" i="1"/>
  <c r="C203" i="2"/>
  <c r="J206" i="11"/>
  <c r="F132" i="21"/>
  <c r="C204" i="10"/>
  <c r="F203" i="21"/>
  <c r="I132" i="21"/>
  <c r="I203" i="21" s="1"/>
  <c r="H203" i="15"/>
  <c r="D205" i="2"/>
  <c r="D201" i="2"/>
  <c r="K205" i="17"/>
  <c r="K201" i="17"/>
  <c r="E205" i="3"/>
  <c r="E201" i="3"/>
  <c r="D205" i="10"/>
  <c r="D201" i="10"/>
  <c r="C205" i="17"/>
  <c r="C201" i="17"/>
  <c r="K204" i="7"/>
  <c r="J204" i="14"/>
  <c r="I204" i="21"/>
  <c r="F203" i="5"/>
  <c r="I132" i="5"/>
  <c r="I203" i="5" s="1"/>
  <c r="D206" i="2"/>
  <c r="K204" i="4"/>
  <c r="H132" i="15"/>
  <c r="E206" i="3"/>
  <c r="C206" i="17"/>
  <c r="C204" i="2"/>
  <c r="E132" i="14"/>
  <c r="E203" i="14" s="1"/>
  <c r="D203" i="3"/>
  <c r="C206" i="10"/>
  <c r="F204" i="21"/>
  <c r="F132" i="5"/>
  <c r="I203" i="8"/>
  <c r="H206" i="12"/>
  <c r="E205" i="11"/>
  <c r="E201" i="11"/>
  <c r="D205" i="18"/>
  <c r="D201" i="18"/>
  <c r="H205" i="16"/>
  <c r="I206" i="5"/>
  <c r="H203" i="12"/>
  <c r="G203" i="19"/>
  <c r="F204" i="5"/>
  <c r="I203" i="16"/>
  <c r="D203" i="2"/>
  <c r="K203" i="10"/>
  <c r="I206" i="19"/>
  <c r="K206" i="9"/>
  <c r="G204" i="13"/>
  <c r="I204" i="18"/>
  <c r="D132" i="2"/>
  <c r="D204" i="3"/>
  <c r="G203" i="14"/>
  <c r="I204" i="8"/>
  <c r="C203" i="18"/>
  <c r="G132" i="19"/>
  <c r="F205" i="4"/>
  <c r="F201" i="4"/>
  <c r="G205" i="5"/>
  <c r="G201" i="5"/>
  <c r="F205" i="12"/>
  <c r="F201" i="12"/>
  <c r="H204" i="12"/>
  <c r="I204" i="16"/>
  <c r="I132" i="18"/>
  <c r="I203" i="18" s="1"/>
  <c r="D206" i="10"/>
  <c r="I206" i="8"/>
</calcChain>
</file>

<file path=xl/sharedStrings.xml><?xml version="1.0" encoding="utf-8"?>
<sst xmlns="http://schemas.openxmlformats.org/spreadsheetml/2006/main" count="8442" uniqueCount="99">
  <si>
    <t>Mpumalanga: Albert Luthuli (MP301)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</si>
  <si>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</si>
  <si>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</si>
  <si>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</si>
  <si>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</si>
  <si>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</si>
  <si>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</si>
  <si>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</si>
  <si>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</si>
  <si>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</si>
  <si>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</si>
  <si>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</si>
  <si>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</si>
  <si>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</si>
  <si>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</si>
  <si>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</si>
  <si>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</si>
  <si>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</si>
  <si>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</si>
  <si>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</si>
  <si>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</si>
  <si>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</si>
  <si>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</si>
  <si>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</si>
  <si>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</si>
  <si>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</si>
  <si>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</si>
  <si>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</si>
  <si>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</si>
  <si>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</si>
  <si>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</si>
  <si>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</si>
  <si>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</si>
  <si>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</si>
  <si>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</si>
  <si>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</si>
  <si>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</si>
  <si>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</si>
  <si>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</si>
  <si>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</si>
  <si>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</si>
  <si>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</si>
  <si>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</si>
  <si>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</si>
  <si>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</si>
  <si>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</si>
  <si>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</si>
  <si>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</si>
  <si>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</si>
  <si>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</si>
  <si>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</si>
  <si>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</si>
  <si>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</si>
  <si>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</si>
  <si>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</si>
  <si>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</si>
  <si>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</si>
  <si>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</si>
  <si>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</si>
  <si>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</si>
  <si>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</si>
  <si>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</si>
  <si>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</si>
  <si>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</si>
  <si>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</si>
  <si>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Mpumalanga: Msukaligwa (MP302) - Table A9 Asset Management ( All ) for 4th Quarter ended 30 June 2022 (Figures Finalised as at 2022/08/09)</t>
  </si>
  <si>
    <t>Mpumalanga: Mkhondo (MP303) - Table A9 Asset Management ( All ) for 4th Quarter ended 30 June 2022 (Figures Finalised as at 2022/08/09)</t>
  </si>
  <si>
    <t>Mpumalanga: Pixley Ka Seme (MP) (MP304) - Table A9 Asset Management ( All ) for 4th Quarter ended 30 June 2022 (Figures Finalised as at 2022/08/09)</t>
  </si>
  <si>
    <t>Mpumalanga: Lekwa (MP305) - Table A9 Asset Management ( All ) for 4th Quarter ended 30 June 2022 (Figures Finalised as at 2022/08/09)</t>
  </si>
  <si>
    <t>Mpumalanga: Dipaleseng (MP306) - Table A9 Asset Management ( All ) for 4th Quarter ended 30 June 2022 (Figures Finalised as at 2022/08/09)</t>
  </si>
  <si>
    <t>Mpumalanga: Govan Mbeki (MP307) - Table A9 Asset Management ( All ) for 4th Quarter ended 30 June 2022 (Figures Finalised as at 2022/08/09)</t>
  </si>
  <si>
    <t>Mpumalanga: Gert Sibande (DC30) - Table A9 Asset Management ( All ) for 4th Quarter ended 30 June 2022 (Figures Finalised as at 2022/08/09)</t>
  </si>
  <si>
    <t>Mpumalanga: Victor Khanye (MP311) - Table A9 Asset Management ( All ) for 4th Quarter ended 30 June 2022 (Figures Finalised as at 2022/08/09)</t>
  </si>
  <si>
    <t>Mpumalanga: Emalahleni (MP) (MP312) - Table A9 Asset Management ( All ) for 4th Quarter ended 30 June 2022 (Figures Finalised as at 2022/08/09)</t>
  </si>
  <si>
    <t>Mpumalanga: Steve Tshwete (MP313) - Table A9 Asset Management ( All ) for 4th Quarter ended 30 June 2022 (Figures Finalised as at 2022/08/09)</t>
  </si>
  <si>
    <t>Mpumalanga: Emakhazeni (MP314) - Table A9 Asset Management ( All ) for 4th Quarter ended 30 June 2022 (Figures Finalised as at 2022/08/09)</t>
  </si>
  <si>
    <t>Mpumalanga: Thembisile Hani (MP315) - Table A9 Asset Management ( All ) for 4th Quarter ended 30 June 2022 (Figures Finalised as at 2022/08/09)</t>
  </si>
  <si>
    <t>Mpumalanga: Dr J.S. Moroka (MP316) - Table A9 Asset Management ( All ) for 4th Quarter ended 30 June 2022 (Figures Finalised as at 2022/08/09)</t>
  </si>
  <si>
    <t>Mpumalanga: Nkangala (DC31) - Table A9 Asset Management ( All ) for 4th Quarter ended 30 June 2022 (Figures Finalised as at 2022/08/09)</t>
  </si>
  <si>
    <t>Mpumalanga: Thaba Chweu (MP321) - Table A9 Asset Management ( All ) for 4th Quarter ended 30 June 2022 (Figures Finalised as at 2022/08/09)</t>
  </si>
  <si>
    <t>Mpumalanga: Nkomazi (MP324) - Table A9 Asset Management ( All ) for 4th Quarter ended 30 June 2022 (Figures Finalised as at 2022/08/09)</t>
  </si>
  <si>
    <t>Mpumalanga: Bushbuckridge (MP325) - Table A9 Asset Management ( All ) for 4th Quarter ended 30 June 2022 (Figures Finalised as at 2022/08/09)</t>
  </si>
  <si>
    <t>Mpumalanga: City of Mbombela (MP326) - Table A9 Asset Management ( All ) for 4th Quarter ended 30 June 2022 (Figures Finalised as at 2022/08/09)</t>
  </si>
  <si>
    <t>Mpumalanga: Ehlanzeni (DC32)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</si>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</sst>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1171298823</v>
      </c>
      <c r="D5" s="38">
        <f t="shared" ref="D5:K5" si="0">D15+D18+D19+D22+D25+D26+SUM(D29:D35)</f>
        <v>736594911</v>
      </c>
      <c r="E5" s="39">
        <f t="shared" si="0"/>
        <v>1965823109</v>
      </c>
      <c r="F5" s="40">
        <f t="shared" si="0"/>
        <v>2898506770</v>
      </c>
      <c r="G5" s="38">
        <f t="shared" si="0"/>
        <v>3393188181</v>
      </c>
      <c r="H5" s="41">
        <f t="shared" si="0"/>
        <v>3393188181</v>
      </c>
      <c r="I5" s="42">
        <f t="shared" si="0"/>
        <v>2774010584</v>
      </c>
      <c r="J5" s="38">
        <f t="shared" si="0"/>
        <v>1840074792</v>
      </c>
      <c r="K5" s="39">
        <f t="shared" si="0"/>
        <v>1903674448</v>
      </c>
    </row>
    <row r="6" spans="1:11" ht="13.5" x14ac:dyDescent="0.25">
      <c r="A6" s="44" t="s">
        <v>19</v>
      </c>
      <c r="B6" s="45" t="s">
        <v>20</v>
      </c>
      <c r="C6" s="6">
        <v>-82497568</v>
      </c>
      <c r="D6" s="6">
        <v>169499199</v>
      </c>
      <c r="E6" s="7">
        <v>172141394</v>
      </c>
      <c r="F6" s="8">
        <v>335984938</v>
      </c>
      <c r="G6" s="6">
        <v>423926300</v>
      </c>
      <c r="H6" s="9">
        <v>423926300</v>
      </c>
      <c r="I6" s="10">
        <v>228650273</v>
      </c>
      <c r="J6" s="6">
        <v>174912275</v>
      </c>
      <c r="K6" s="7">
        <v>199807060</v>
      </c>
    </row>
    <row r="7" spans="1:11" ht="13.5" x14ac:dyDescent="0.25">
      <c r="A7" s="44" t="s">
        <v>21</v>
      </c>
      <c r="B7" s="45" t="s">
        <v>20</v>
      </c>
      <c r="C7" s="6">
        <v>46371546</v>
      </c>
      <c r="D7" s="6">
        <v>15675965</v>
      </c>
      <c r="E7" s="7">
        <v>47415523</v>
      </c>
      <c r="F7" s="8">
        <v>49704249</v>
      </c>
      <c r="G7" s="6">
        <v>54500076</v>
      </c>
      <c r="H7" s="9">
        <v>54500076</v>
      </c>
      <c r="I7" s="10">
        <v>76282022</v>
      </c>
      <c r="J7" s="6">
        <v>21773739</v>
      </c>
      <c r="K7" s="7">
        <v>41531316</v>
      </c>
    </row>
    <row r="8" spans="1:11" ht="13.5" x14ac:dyDescent="0.25">
      <c r="A8" s="44" t="s">
        <v>22</v>
      </c>
      <c r="B8" s="45" t="s">
        <v>20</v>
      </c>
      <c r="C8" s="6">
        <v>122612522</v>
      </c>
      <c r="D8" s="6">
        <v>94396194</v>
      </c>
      <c r="E8" s="7">
        <v>358918933</v>
      </c>
      <c r="F8" s="8">
        <v>424447780</v>
      </c>
      <c r="G8" s="6">
        <v>551110740</v>
      </c>
      <c r="H8" s="9">
        <v>551110740</v>
      </c>
      <c r="I8" s="10">
        <v>341612810</v>
      </c>
      <c r="J8" s="6">
        <v>258298860</v>
      </c>
      <c r="K8" s="7">
        <v>256168569</v>
      </c>
    </row>
    <row r="9" spans="1:11" ht="13.5" x14ac:dyDescent="0.25">
      <c r="A9" s="44" t="s">
        <v>23</v>
      </c>
      <c r="B9" s="45" t="s">
        <v>20</v>
      </c>
      <c r="C9" s="6">
        <v>586263164</v>
      </c>
      <c r="D9" s="6">
        <v>446865246</v>
      </c>
      <c r="E9" s="7">
        <v>756789290</v>
      </c>
      <c r="F9" s="8">
        <v>993981627</v>
      </c>
      <c r="G9" s="6">
        <v>1275443613</v>
      </c>
      <c r="H9" s="9">
        <v>1275443613</v>
      </c>
      <c r="I9" s="10">
        <v>1213410496</v>
      </c>
      <c r="J9" s="6">
        <v>742447827</v>
      </c>
      <c r="K9" s="7">
        <v>722577456</v>
      </c>
    </row>
    <row r="10" spans="1:11" ht="13.5" x14ac:dyDescent="0.25">
      <c r="A10" s="44" t="s">
        <v>24</v>
      </c>
      <c r="B10" s="45" t="s">
        <v>20</v>
      </c>
      <c r="C10" s="6">
        <v>190513200</v>
      </c>
      <c r="D10" s="6">
        <v>112894094</v>
      </c>
      <c r="E10" s="7">
        <v>19446650</v>
      </c>
      <c r="F10" s="8">
        <v>415044869</v>
      </c>
      <c r="G10" s="6">
        <v>420416772</v>
      </c>
      <c r="H10" s="9">
        <v>420416772</v>
      </c>
      <c r="I10" s="10">
        <v>372154680</v>
      </c>
      <c r="J10" s="6">
        <v>194901758</v>
      </c>
      <c r="K10" s="7">
        <v>234856936</v>
      </c>
    </row>
    <row r="11" spans="1:11" ht="13.5" x14ac:dyDescent="0.25">
      <c r="A11" s="44" t="s">
        <v>25</v>
      </c>
      <c r="B11" s="45" t="s">
        <v>20</v>
      </c>
      <c r="C11" s="6">
        <v>56242543</v>
      </c>
      <c r="D11" s="6">
        <v>18758685</v>
      </c>
      <c r="E11" s="7">
        <v>58237081</v>
      </c>
      <c r="F11" s="8">
        <v>28160000</v>
      </c>
      <c r="G11" s="6">
        <v>57967607</v>
      </c>
      <c r="H11" s="9">
        <v>57967607</v>
      </c>
      <c r="I11" s="10">
        <v>34620700</v>
      </c>
      <c r="J11" s="6">
        <v>1100004</v>
      </c>
      <c r="K11" s="7">
        <v>35000004</v>
      </c>
    </row>
    <row r="12" spans="1:11" ht="13.5" x14ac:dyDescent="0.25">
      <c r="A12" s="44" t="s">
        <v>26</v>
      </c>
      <c r="B12" s="37" t="s">
        <v>20</v>
      </c>
      <c r="C12" s="6">
        <v>45523449</v>
      </c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>
        <v>1054600</v>
      </c>
      <c r="H13" s="14">
        <v>1054600</v>
      </c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5585817</v>
      </c>
      <c r="D14" s="16">
        <v>1375635</v>
      </c>
      <c r="E14" s="17">
        <v>233227</v>
      </c>
      <c r="F14" s="18">
        <v>8499996</v>
      </c>
      <c r="G14" s="16">
        <v>11500000</v>
      </c>
      <c r="H14" s="19">
        <v>11500000</v>
      </c>
      <c r="I14" s="20">
        <v>15000000</v>
      </c>
      <c r="J14" s="16">
        <v>10000000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970614673</v>
      </c>
      <c r="D15" s="6">
        <f t="shared" ref="D15:K15" si="1">SUM(D6:D14)</f>
        <v>859465018</v>
      </c>
      <c r="E15" s="7">
        <f t="shared" si="1"/>
        <v>1413182098</v>
      </c>
      <c r="F15" s="8">
        <f t="shared" si="1"/>
        <v>2255823459</v>
      </c>
      <c r="G15" s="6">
        <f t="shared" si="1"/>
        <v>2795919708</v>
      </c>
      <c r="H15" s="9">
        <f t="shared" si="1"/>
        <v>2795919708</v>
      </c>
      <c r="I15" s="10">
        <f t="shared" si="1"/>
        <v>2281730981</v>
      </c>
      <c r="J15" s="6">
        <f t="shared" si="1"/>
        <v>1403434463</v>
      </c>
      <c r="K15" s="7">
        <f t="shared" si="1"/>
        <v>1489941341</v>
      </c>
    </row>
    <row r="16" spans="1:11" ht="13.5" x14ac:dyDescent="0.25">
      <c r="A16" s="47" t="s">
        <v>31</v>
      </c>
      <c r="B16" s="48" t="s">
        <v>20</v>
      </c>
      <c r="C16" s="6">
        <v>135536917</v>
      </c>
      <c r="D16" s="6">
        <v>85200828</v>
      </c>
      <c r="E16" s="7">
        <v>79568400</v>
      </c>
      <c r="F16" s="8">
        <v>99845606</v>
      </c>
      <c r="G16" s="6">
        <v>89749496</v>
      </c>
      <c r="H16" s="9">
        <v>89749496</v>
      </c>
      <c r="I16" s="10">
        <v>111493855</v>
      </c>
      <c r="J16" s="6">
        <v>84501912</v>
      </c>
      <c r="K16" s="7">
        <v>89644098</v>
      </c>
    </row>
    <row r="17" spans="1:11" ht="13.5" x14ac:dyDescent="0.25">
      <c r="A17" s="47" t="s">
        <v>32</v>
      </c>
      <c r="B17" s="37" t="s">
        <v>20</v>
      </c>
      <c r="C17" s="16">
        <v>10524986</v>
      </c>
      <c r="D17" s="16">
        <v>12019856</v>
      </c>
      <c r="E17" s="17">
        <v>28769886</v>
      </c>
      <c r="F17" s="18">
        <v>31210000</v>
      </c>
      <c r="G17" s="16">
        <v>23838000</v>
      </c>
      <c r="H17" s="19">
        <v>23838000</v>
      </c>
      <c r="I17" s="20">
        <v>33500000</v>
      </c>
      <c r="J17" s="16">
        <v>19691972</v>
      </c>
      <c r="K17" s="17">
        <v>12519220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146061903</v>
      </c>
      <c r="D18" s="21">
        <f t="shared" ref="D18:K18" si="2">SUM(D16:D17)</f>
        <v>97220684</v>
      </c>
      <c r="E18" s="22">
        <f t="shared" si="2"/>
        <v>108338286</v>
      </c>
      <c r="F18" s="23">
        <f t="shared" si="2"/>
        <v>131055606</v>
      </c>
      <c r="G18" s="21">
        <f t="shared" si="2"/>
        <v>113587496</v>
      </c>
      <c r="H18" s="24">
        <f t="shared" si="2"/>
        <v>113587496</v>
      </c>
      <c r="I18" s="25">
        <f t="shared" si="2"/>
        <v>144993855</v>
      </c>
      <c r="J18" s="21">
        <f t="shared" si="2"/>
        <v>104193884</v>
      </c>
      <c r="K18" s="22">
        <f t="shared" si="2"/>
        <v>102163318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>
        <v>100000</v>
      </c>
      <c r="H19" s="9">
        <v>100000</v>
      </c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1705000</v>
      </c>
      <c r="F20" s="13">
        <v>749988</v>
      </c>
      <c r="G20" s="11">
        <v>450000</v>
      </c>
      <c r="H20" s="14">
        <v>450000</v>
      </c>
      <c r="I20" s="15">
        <v>3000000</v>
      </c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>
        <v>-324000</v>
      </c>
      <c r="F21" s="18">
        <v>249996</v>
      </c>
      <c r="G21" s="16">
        <v>150000</v>
      </c>
      <c r="H21" s="19">
        <v>150000</v>
      </c>
      <c r="I21" s="20">
        <v>1000000</v>
      </c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1381000</v>
      </c>
      <c r="F22" s="8">
        <f t="shared" si="3"/>
        <v>999984</v>
      </c>
      <c r="G22" s="6">
        <f t="shared" si="3"/>
        <v>600000</v>
      </c>
      <c r="H22" s="9">
        <f t="shared" si="3"/>
        <v>600000</v>
      </c>
      <c r="I22" s="10">
        <f t="shared" si="3"/>
        <v>4000000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26242664</v>
      </c>
      <c r="D23" s="6">
        <v>56490111</v>
      </c>
      <c r="E23" s="7">
        <v>15969575</v>
      </c>
      <c r="F23" s="8">
        <v>97449184</v>
      </c>
      <c r="G23" s="6">
        <v>56783871</v>
      </c>
      <c r="H23" s="9">
        <v>56783871</v>
      </c>
      <c r="I23" s="10">
        <v>61636896</v>
      </c>
      <c r="J23" s="6">
        <v>81436880</v>
      </c>
      <c r="K23" s="7">
        <v>69108957</v>
      </c>
    </row>
    <row r="24" spans="1:11" ht="13.5" x14ac:dyDescent="0.25">
      <c r="A24" s="47" t="s">
        <v>38</v>
      </c>
      <c r="B24" s="37" t="s">
        <v>20</v>
      </c>
      <c r="C24" s="16">
        <v>140691</v>
      </c>
      <c r="D24" s="16">
        <v>76800</v>
      </c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26383355</v>
      </c>
      <c r="D25" s="21">
        <f t="shared" si="4"/>
        <v>56566911</v>
      </c>
      <c r="E25" s="22">
        <f t="shared" si="4"/>
        <v>15969575</v>
      </c>
      <c r="F25" s="23">
        <f t="shared" si="4"/>
        <v>97449184</v>
      </c>
      <c r="G25" s="21">
        <f t="shared" si="4"/>
        <v>56783871</v>
      </c>
      <c r="H25" s="24">
        <f t="shared" si="4"/>
        <v>56783871</v>
      </c>
      <c r="I25" s="25">
        <f t="shared" si="4"/>
        <v>61636896</v>
      </c>
      <c r="J25" s="21">
        <f t="shared" si="4"/>
        <v>81436880</v>
      </c>
      <c r="K25" s="22">
        <f t="shared" si="4"/>
        <v>69108957</v>
      </c>
    </row>
    <row r="26" spans="1:11" ht="13.5" x14ac:dyDescent="0.25">
      <c r="A26" s="49" t="s">
        <v>39</v>
      </c>
      <c r="B26" s="37" t="s">
        <v>20</v>
      </c>
      <c r="C26" s="6">
        <v>-2205858</v>
      </c>
      <c r="D26" s="6">
        <v>-2771055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-223498401</v>
      </c>
      <c r="D28" s="16">
        <v>-177753259</v>
      </c>
      <c r="E28" s="17">
        <v>19705887</v>
      </c>
      <c r="F28" s="18">
        <v>24447520</v>
      </c>
      <c r="G28" s="16">
        <v>30738947</v>
      </c>
      <c r="H28" s="19">
        <v>30738947</v>
      </c>
      <c r="I28" s="20">
        <v>31936800</v>
      </c>
      <c r="J28" s="16">
        <v>15740750</v>
      </c>
      <c r="K28" s="17">
        <v>21657756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-223498401</v>
      </c>
      <c r="D29" s="6">
        <f t="shared" si="5"/>
        <v>-177753259</v>
      </c>
      <c r="E29" s="7">
        <f t="shared" si="5"/>
        <v>19705887</v>
      </c>
      <c r="F29" s="8">
        <f t="shared" si="5"/>
        <v>24447520</v>
      </c>
      <c r="G29" s="6">
        <f t="shared" si="5"/>
        <v>30738947</v>
      </c>
      <c r="H29" s="9">
        <f t="shared" si="5"/>
        <v>30738947</v>
      </c>
      <c r="I29" s="10">
        <f t="shared" si="5"/>
        <v>31936800</v>
      </c>
      <c r="J29" s="6">
        <f t="shared" si="5"/>
        <v>15740750</v>
      </c>
      <c r="K29" s="7">
        <f t="shared" si="5"/>
        <v>21657756</v>
      </c>
    </row>
    <row r="30" spans="1:11" ht="13.5" x14ac:dyDescent="0.25">
      <c r="A30" s="50" t="s">
        <v>43</v>
      </c>
      <c r="B30" s="37" t="s">
        <v>20</v>
      </c>
      <c r="C30" s="11">
        <v>19730034</v>
      </c>
      <c r="D30" s="11">
        <v>46116521</v>
      </c>
      <c r="E30" s="12">
        <v>37626803</v>
      </c>
      <c r="F30" s="13">
        <v>43761296</v>
      </c>
      <c r="G30" s="11">
        <v>38965187</v>
      </c>
      <c r="H30" s="14">
        <v>38965187</v>
      </c>
      <c r="I30" s="15">
        <v>46240004</v>
      </c>
      <c r="J30" s="11">
        <v>16705509</v>
      </c>
      <c r="K30" s="12">
        <v>19570321</v>
      </c>
    </row>
    <row r="31" spans="1:11" ht="13.5" x14ac:dyDescent="0.25">
      <c r="A31" s="49" t="s">
        <v>44</v>
      </c>
      <c r="B31" s="37" t="s">
        <v>20</v>
      </c>
      <c r="C31" s="6">
        <v>39812581</v>
      </c>
      <c r="D31" s="6">
        <v>7952745</v>
      </c>
      <c r="E31" s="7">
        <v>42580954</v>
      </c>
      <c r="F31" s="8">
        <v>30967829</v>
      </c>
      <c r="G31" s="6">
        <v>74213648</v>
      </c>
      <c r="H31" s="9">
        <v>74213648</v>
      </c>
      <c r="I31" s="10">
        <v>15995004</v>
      </c>
      <c r="J31" s="6">
        <v>19834032</v>
      </c>
      <c r="K31" s="7">
        <v>15736018</v>
      </c>
    </row>
    <row r="32" spans="1:11" ht="13.5" x14ac:dyDescent="0.25">
      <c r="A32" s="49" t="s">
        <v>45</v>
      </c>
      <c r="B32" s="37" t="s">
        <v>20</v>
      </c>
      <c r="C32" s="6">
        <v>35064774</v>
      </c>
      <c r="D32" s="6">
        <v>42722212</v>
      </c>
      <c r="E32" s="7">
        <v>83094634</v>
      </c>
      <c r="F32" s="8">
        <v>193634694</v>
      </c>
      <c r="G32" s="6">
        <v>133188248</v>
      </c>
      <c r="H32" s="9">
        <v>133188248</v>
      </c>
      <c r="I32" s="10">
        <v>110891308</v>
      </c>
      <c r="J32" s="6">
        <v>145770714</v>
      </c>
      <c r="K32" s="7">
        <v>130148067</v>
      </c>
    </row>
    <row r="33" spans="1:11" ht="13.5" x14ac:dyDescent="0.25">
      <c r="A33" s="50" t="s">
        <v>46</v>
      </c>
      <c r="B33" s="48" t="s">
        <v>20</v>
      </c>
      <c r="C33" s="6">
        <v>172771371</v>
      </c>
      <c r="D33" s="6">
        <v>46889462</v>
      </c>
      <c r="E33" s="7">
        <v>27669078</v>
      </c>
      <c r="F33" s="8">
        <v>120367198</v>
      </c>
      <c r="G33" s="6">
        <v>149091076</v>
      </c>
      <c r="H33" s="9">
        <v>149091076</v>
      </c>
      <c r="I33" s="10">
        <v>76585736</v>
      </c>
      <c r="J33" s="6">
        <v>52958560</v>
      </c>
      <c r="K33" s="7">
        <v>55348670</v>
      </c>
    </row>
    <row r="34" spans="1:11" ht="13.5" x14ac:dyDescent="0.25">
      <c r="A34" s="49" t="s">
        <v>47</v>
      </c>
      <c r="B34" s="37" t="s">
        <v>20</v>
      </c>
      <c r="C34" s="6">
        <v>-13435609</v>
      </c>
      <c r="D34" s="6">
        <v>-239814328</v>
      </c>
      <c r="E34" s="7">
        <v>216274794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3900994515</v>
      </c>
      <c r="D37" s="38">
        <f t="shared" ref="D37:K37" si="6">D47+D50+D51+D54+D57+D58+SUM(D61:D67)</f>
        <v>387616605</v>
      </c>
      <c r="E37" s="39">
        <f t="shared" si="6"/>
        <v>4617845939</v>
      </c>
      <c r="F37" s="40">
        <f t="shared" si="6"/>
        <v>558950421</v>
      </c>
      <c r="G37" s="38">
        <f t="shared" si="6"/>
        <v>521923781</v>
      </c>
      <c r="H37" s="41">
        <f t="shared" si="6"/>
        <v>521923781</v>
      </c>
      <c r="I37" s="42">
        <f t="shared" si="6"/>
        <v>691135847</v>
      </c>
      <c r="J37" s="38">
        <f t="shared" si="6"/>
        <v>657754598</v>
      </c>
      <c r="K37" s="39">
        <f t="shared" si="6"/>
        <v>780534157</v>
      </c>
    </row>
    <row r="38" spans="1:11" ht="13.5" x14ac:dyDescent="0.25">
      <c r="A38" s="44" t="s">
        <v>19</v>
      </c>
      <c r="B38" s="45" t="s">
        <v>20</v>
      </c>
      <c r="C38" s="6">
        <v>1208335383</v>
      </c>
      <c r="D38" s="6">
        <v>108647312</v>
      </c>
      <c r="E38" s="7">
        <v>1387839297</v>
      </c>
      <c r="F38" s="8">
        <v>200384090</v>
      </c>
      <c r="G38" s="6">
        <v>198324945</v>
      </c>
      <c r="H38" s="9">
        <v>198324945</v>
      </c>
      <c r="I38" s="10">
        <v>215350881</v>
      </c>
      <c r="J38" s="6">
        <v>251250498</v>
      </c>
      <c r="K38" s="7">
        <v>274954970</v>
      </c>
    </row>
    <row r="39" spans="1:11" ht="13.5" x14ac:dyDescent="0.25">
      <c r="A39" s="44" t="s">
        <v>21</v>
      </c>
      <c r="B39" s="45" t="s">
        <v>20</v>
      </c>
      <c r="C39" s="6">
        <v>307137</v>
      </c>
      <c r="D39" s="6"/>
      <c r="E39" s="7"/>
      <c r="F39" s="8"/>
      <c r="G39" s="6">
        <v>630000</v>
      </c>
      <c r="H39" s="9">
        <v>630000</v>
      </c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185774528</v>
      </c>
      <c r="D40" s="6">
        <v>113542478</v>
      </c>
      <c r="E40" s="7">
        <v>70493920</v>
      </c>
      <c r="F40" s="8">
        <v>61610000</v>
      </c>
      <c r="G40" s="6">
        <v>19154735</v>
      </c>
      <c r="H40" s="9">
        <v>19154735</v>
      </c>
      <c r="I40" s="10">
        <v>33020000</v>
      </c>
      <c r="J40" s="6">
        <v>15471800</v>
      </c>
      <c r="K40" s="7">
        <v>23081972</v>
      </c>
    </row>
    <row r="41" spans="1:11" ht="13.5" x14ac:dyDescent="0.25">
      <c r="A41" s="44" t="s">
        <v>23</v>
      </c>
      <c r="B41" s="45" t="s">
        <v>20</v>
      </c>
      <c r="C41" s="6">
        <v>2241943562</v>
      </c>
      <c r="D41" s="6">
        <v>144415689</v>
      </c>
      <c r="E41" s="7">
        <v>2721067186</v>
      </c>
      <c r="F41" s="8">
        <v>226847724</v>
      </c>
      <c r="G41" s="6">
        <v>243948433</v>
      </c>
      <c r="H41" s="9">
        <v>243948433</v>
      </c>
      <c r="I41" s="10">
        <v>325593812</v>
      </c>
      <c r="J41" s="6">
        <v>282322252</v>
      </c>
      <c r="K41" s="7">
        <v>357240479</v>
      </c>
    </row>
    <row r="42" spans="1:11" ht="13.5" x14ac:dyDescent="0.25">
      <c r="A42" s="44" t="s">
        <v>24</v>
      </c>
      <c r="B42" s="45" t="s">
        <v>20</v>
      </c>
      <c r="C42" s="6">
        <v>49496311</v>
      </c>
      <c r="D42" s="6">
        <v>12761315</v>
      </c>
      <c r="E42" s="7">
        <v>64996161</v>
      </c>
      <c r="F42" s="8">
        <v>23062157</v>
      </c>
      <c r="G42" s="6">
        <v>21489656</v>
      </c>
      <c r="H42" s="9">
        <v>21489656</v>
      </c>
      <c r="I42" s="10">
        <v>75369950</v>
      </c>
      <c r="J42" s="6">
        <v>69889355</v>
      </c>
      <c r="K42" s="7">
        <v>83892062</v>
      </c>
    </row>
    <row r="43" spans="1:11" ht="13.5" x14ac:dyDescent="0.25">
      <c r="A43" s="44" t="s">
        <v>25</v>
      </c>
      <c r="B43" s="45" t="s">
        <v>20</v>
      </c>
      <c r="C43" s="6">
        <v>-79540874</v>
      </c>
      <c r="D43" s="6">
        <v>-88422772</v>
      </c>
      <c r="E43" s="7">
        <v>11544993</v>
      </c>
      <c r="F43" s="8">
        <v>76000</v>
      </c>
      <c r="G43" s="6">
        <v>76000</v>
      </c>
      <c r="H43" s="9">
        <v>76000</v>
      </c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>
        <v>67173502</v>
      </c>
      <c r="E44" s="7">
        <v>3123366</v>
      </c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2677210</v>
      </c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3608993257</v>
      </c>
      <c r="D47" s="6">
        <f t="shared" ref="D47:K47" si="7">SUM(D38:D46)</f>
        <v>358117524</v>
      </c>
      <c r="E47" s="7">
        <f t="shared" si="7"/>
        <v>4259064923</v>
      </c>
      <c r="F47" s="8">
        <f t="shared" si="7"/>
        <v>511979971</v>
      </c>
      <c r="G47" s="6">
        <f t="shared" si="7"/>
        <v>483623769</v>
      </c>
      <c r="H47" s="9">
        <f t="shared" si="7"/>
        <v>483623769</v>
      </c>
      <c r="I47" s="10">
        <f t="shared" si="7"/>
        <v>649334643</v>
      </c>
      <c r="J47" s="6">
        <f t="shared" si="7"/>
        <v>618933905</v>
      </c>
      <c r="K47" s="7">
        <f t="shared" si="7"/>
        <v>739169483</v>
      </c>
    </row>
    <row r="48" spans="1:11" ht="13.5" x14ac:dyDescent="0.25">
      <c r="A48" s="47" t="s">
        <v>31</v>
      </c>
      <c r="B48" s="48" t="s">
        <v>20</v>
      </c>
      <c r="C48" s="6">
        <v>132868357</v>
      </c>
      <c r="D48" s="6">
        <v>320000</v>
      </c>
      <c r="E48" s="7">
        <v>159390421</v>
      </c>
      <c r="F48" s="8">
        <v>460000</v>
      </c>
      <c r="G48" s="6">
        <v>3468000</v>
      </c>
      <c r="H48" s="9">
        <v>3468000</v>
      </c>
      <c r="I48" s="10">
        <v>11217204</v>
      </c>
      <c r="J48" s="6">
        <v>11693157</v>
      </c>
      <c r="K48" s="7">
        <v>12321361</v>
      </c>
    </row>
    <row r="49" spans="1:11" ht="13.5" x14ac:dyDescent="0.25">
      <c r="A49" s="47" t="s">
        <v>32</v>
      </c>
      <c r="B49" s="37" t="s">
        <v>20</v>
      </c>
      <c r="C49" s="16">
        <v>64242379</v>
      </c>
      <c r="D49" s="16">
        <v>1834982</v>
      </c>
      <c r="E49" s="17">
        <v>60549225</v>
      </c>
      <c r="F49" s="18">
        <v>4500000</v>
      </c>
      <c r="G49" s="16">
        <v>7939640</v>
      </c>
      <c r="H49" s="19">
        <v>7939640</v>
      </c>
      <c r="I49" s="20">
        <v>1350000</v>
      </c>
      <c r="J49" s="16">
        <v>3000000</v>
      </c>
      <c r="K49" s="17">
        <v>3500000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197110736</v>
      </c>
      <c r="D50" s="21">
        <f t="shared" si="8"/>
        <v>2154982</v>
      </c>
      <c r="E50" s="22">
        <f t="shared" si="8"/>
        <v>219939646</v>
      </c>
      <c r="F50" s="23">
        <f t="shared" si="8"/>
        <v>4960000</v>
      </c>
      <c r="G50" s="21">
        <f t="shared" si="8"/>
        <v>11407640</v>
      </c>
      <c r="H50" s="24">
        <f t="shared" si="8"/>
        <v>11407640</v>
      </c>
      <c r="I50" s="25">
        <f t="shared" si="8"/>
        <v>12567204</v>
      </c>
      <c r="J50" s="21">
        <f t="shared" si="8"/>
        <v>14693157</v>
      </c>
      <c r="K50" s="22">
        <f t="shared" si="8"/>
        <v>15821361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48836171</v>
      </c>
      <c r="D55" s="6">
        <v>-31679094</v>
      </c>
      <c r="E55" s="7">
        <v>47818649</v>
      </c>
      <c r="F55" s="8">
        <v>15335000</v>
      </c>
      <c r="G55" s="6">
        <v>11856906</v>
      </c>
      <c r="H55" s="9">
        <v>11856906</v>
      </c>
      <c r="I55" s="10">
        <v>9485000</v>
      </c>
      <c r="J55" s="6">
        <v>4116000</v>
      </c>
      <c r="K55" s="7">
        <v>4278240</v>
      </c>
    </row>
    <row r="56" spans="1:11" ht="13.5" x14ac:dyDescent="0.25">
      <c r="A56" s="47" t="s">
        <v>38</v>
      </c>
      <c r="B56" s="37" t="s">
        <v>20</v>
      </c>
      <c r="C56" s="16"/>
      <c r="D56" s="16">
        <v>867141</v>
      </c>
      <c r="E56" s="17">
        <v>3180518</v>
      </c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98</v>
      </c>
      <c r="B57" s="37" t="s">
        <v>30</v>
      </c>
      <c r="C57" s="21">
        <f t="shared" ref="C57:K57" si="10">SUM(C55:C56)</f>
        <v>48836171</v>
      </c>
      <c r="D57" s="21">
        <f t="shared" si="10"/>
        <v>-30811953</v>
      </c>
      <c r="E57" s="22">
        <f t="shared" si="10"/>
        <v>50999167</v>
      </c>
      <c r="F57" s="23">
        <f t="shared" si="10"/>
        <v>15335000</v>
      </c>
      <c r="G57" s="21">
        <f t="shared" si="10"/>
        <v>11856906</v>
      </c>
      <c r="H57" s="24">
        <f t="shared" si="10"/>
        <v>11856906</v>
      </c>
      <c r="I57" s="25">
        <f t="shared" si="10"/>
        <v>9485000</v>
      </c>
      <c r="J57" s="21">
        <f t="shared" si="10"/>
        <v>4116000</v>
      </c>
      <c r="K57" s="22">
        <f t="shared" si="10"/>
        <v>4278240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137611</v>
      </c>
      <c r="D60" s="16"/>
      <c r="E60" s="17">
        <v>4322721</v>
      </c>
      <c r="F60" s="18">
        <v>2000000</v>
      </c>
      <c r="G60" s="16">
        <v>116000</v>
      </c>
      <c r="H60" s="19">
        <v>116000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137611</v>
      </c>
      <c r="D61" s="6">
        <f t="shared" si="11"/>
        <v>0</v>
      </c>
      <c r="E61" s="7">
        <f t="shared" si="11"/>
        <v>4322721</v>
      </c>
      <c r="F61" s="8">
        <f t="shared" si="11"/>
        <v>2000000</v>
      </c>
      <c r="G61" s="6">
        <f t="shared" si="11"/>
        <v>116000</v>
      </c>
      <c r="H61" s="9">
        <f t="shared" si="11"/>
        <v>116000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10874859</v>
      </c>
      <c r="D62" s="11">
        <v>3616444</v>
      </c>
      <c r="E62" s="12">
        <v>10475202</v>
      </c>
      <c r="F62" s="13">
        <v>4477000</v>
      </c>
      <c r="G62" s="11">
        <v>2325000</v>
      </c>
      <c r="H62" s="14">
        <v>2325000</v>
      </c>
      <c r="I62" s="15">
        <v>2230000</v>
      </c>
      <c r="J62" s="11">
        <v>7632592</v>
      </c>
      <c r="K62" s="12">
        <v>8340861</v>
      </c>
    </row>
    <row r="63" spans="1:11" ht="13.5" x14ac:dyDescent="0.25">
      <c r="A63" s="49" t="s">
        <v>44</v>
      </c>
      <c r="B63" s="37" t="s">
        <v>20</v>
      </c>
      <c r="C63" s="6">
        <v>446130</v>
      </c>
      <c r="D63" s="6">
        <v>874110</v>
      </c>
      <c r="E63" s="7">
        <v>52345</v>
      </c>
      <c r="F63" s="8">
        <v>997000</v>
      </c>
      <c r="G63" s="6">
        <v>689297</v>
      </c>
      <c r="H63" s="9">
        <v>689297</v>
      </c>
      <c r="I63" s="10">
        <v>514000</v>
      </c>
      <c r="J63" s="6">
        <v>388944</v>
      </c>
      <c r="K63" s="7">
        <v>140788</v>
      </c>
    </row>
    <row r="64" spans="1:11" ht="13.5" x14ac:dyDescent="0.25">
      <c r="A64" s="49" t="s">
        <v>45</v>
      </c>
      <c r="B64" s="37" t="s">
        <v>20</v>
      </c>
      <c r="C64" s="6">
        <v>12840271</v>
      </c>
      <c r="D64" s="6">
        <v>31871250</v>
      </c>
      <c r="E64" s="7">
        <v>52351562</v>
      </c>
      <c r="F64" s="8">
        <v>15621450</v>
      </c>
      <c r="G64" s="6">
        <v>7406381</v>
      </c>
      <c r="H64" s="9">
        <v>7406381</v>
      </c>
      <c r="I64" s="10">
        <v>12105000</v>
      </c>
      <c r="J64" s="6">
        <v>8350004</v>
      </c>
      <c r="K64" s="7">
        <v>9583420</v>
      </c>
    </row>
    <row r="65" spans="1:11" ht="13.5" x14ac:dyDescent="0.25">
      <c r="A65" s="50" t="s">
        <v>46</v>
      </c>
      <c r="B65" s="48" t="s">
        <v>20</v>
      </c>
      <c r="C65" s="6">
        <v>21755480</v>
      </c>
      <c r="D65" s="6">
        <v>21794248</v>
      </c>
      <c r="E65" s="7">
        <v>20640373</v>
      </c>
      <c r="F65" s="8">
        <v>3580000</v>
      </c>
      <c r="G65" s="6">
        <v>4498788</v>
      </c>
      <c r="H65" s="9">
        <v>4498788</v>
      </c>
      <c r="I65" s="10">
        <v>4900000</v>
      </c>
      <c r="J65" s="6">
        <v>3639996</v>
      </c>
      <c r="K65" s="7">
        <v>3200004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556590954</v>
      </c>
      <c r="D69" s="38">
        <f t="shared" ref="D69:K69" si="12">D79+D82+D83+D86+D89+D90+SUM(D93:D99)</f>
        <v>631683890</v>
      </c>
      <c r="E69" s="39">
        <f t="shared" si="12"/>
        <v>962088394</v>
      </c>
      <c r="F69" s="40">
        <f t="shared" si="12"/>
        <v>1064269339</v>
      </c>
      <c r="G69" s="38">
        <f t="shared" si="12"/>
        <v>1103450870</v>
      </c>
      <c r="H69" s="41">
        <f t="shared" si="12"/>
        <v>1103450870</v>
      </c>
      <c r="I69" s="42">
        <f t="shared" si="12"/>
        <v>1118301530</v>
      </c>
      <c r="J69" s="38">
        <f t="shared" si="12"/>
        <v>907993070</v>
      </c>
      <c r="K69" s="39">
        <f t="shared" si="12"/>
        <v>935737461</v>
      </c>
    </row>
    <row r="70" spans="1:11" ht="13.5" x14ac:dyDescent="0.25">
      <c r="A70" s="44" t="s">
        <v>19</v>
      </c>
      <c r="B70" s="45" t="s">
        <v>20</v>
      </c>
      <c r="C70" s="6">
        <v>114062130</v>
      </c>
      <c r="D70" s="6">
        <v>365810105</v>
      </c>
      <c r="E70" s="7">
        <v>199532706</v>
      </c>
      <c r="F70" s="8">
        <v>301136045</v>
      </c>
      <c r="G70" s="6">
        <v>367485989</v>
      </c>
      <c r="H70" s="9">
        <v>367485989</v>
      </c>
      <c r="I70" s="10">
        <v>334413818</v>
      </c>
      <c r="J70" s="6">
        <v>211317048</v>
      </c>
      <c r="K70" s="7">
        <v>278364836</v>
      </c>
    </row>
    <row r="71" spans="1:11" ht="13.5" x14ac:dyDescent="0.25">
      <c r="A71" s="44" t="s">
        <v>21</v>
      </c>
      <c r="B71" s="45" t="s">
        <v>20</v>
      </c>
      <c r="C71" s="6">
        <v>10240877</v>
      </c>
      <c r="D71" s="6">
        <v>2715484</v>
      </c>
      <c r="E71" s="7"/>
      <c r="F71" s="8"/>
      <c r="G71" s="6"/>
      <c r="H71" s="9"/>
      <c r="I71" s="10">
        <v>500000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104126232</v>
      </c>
      <c r="D72" s="6">
        <v>24162743</v>
      </c>
      <c r="E72" s="7">
        <v>30055335</v>
      </c>
      <c r="F72" s="8">
        <v>51800000</v>
      </c>
      <c r="G72" s="6">
        <v>73435320</v>
      </c>
      <c r="H72" s="9">
        <v>73435320</v>
      </c>
      <c r="I72" s="10">
        <v>142766330</v>
      </c>
      <c r="J72" s="6">
        <v>143521996</v>
      </c>
      <c r="K72" s="7">
        <v>128157494</v>
      </c>
    </row>
    <row r="73" spans="1:11" ht="13.5" x14ac:dyDescent="0.25">
      <c r="A73" s="44" t="s">
        <v>23</v>
      </c>
      <c r="B73" s="45" t="s">
        <v>20</v>
      </c>
      <c r="C73" s="6">
        <v>-82152687</v>
      </c>
      <c r="D73" s="6">
        <v>-23591122</v>
      </c>
      <c r="E73" s="7">
        <v>242673959</v>
      </c>
      <c r="F73" s="8">
        <v>317820678</v>
      </c>
      <c r="G73" s="6">
        <v>354864794</v>
      </c>
      <c r="H73" s="9">
        <v>354864794</v>
      </c>
      <c r="I73" s="10">
        <v>214085975</v>
      </c>
      <c r="J73" s="6">
        <v>168092301</v>
      </c>
      <c r="K73" s="7">
        <v>172310439</v>
      </c>
    </row>
    <row r="74" spans="1:11" ht="13.5" x14ac:dyDescent="0.25">
      <c r="A74" s="44" t="s">
        <v>24</v>
      </c>
      <c r="B74" s="45" t="s">
        <v>20</v>
      </c>
      <c r="C74" s="6">
        <v>219458708</v>
      </c>
      <c r="D74" s="6">
        <v>207182060</v>
      </c>
      <c r="E74" s="7">
        <v>289133756</v>
      </c>
      <c r="F74" s="8">
        <v>277410232</v>
      </c>
      <c r="G74" s="6">
        <v>187409055</v>
      </c>
      <c r="H74" s="9">
        <v>187409055</v>
      </c>
      <c r="I74" s="10">
        <v>235602574</v>
      </c>
      <c r="J74" s="6">
        <v>273662593</v>
      </c>
      <c r="K74" s="7">
        <v>221008302</v>
      </c>
    </row>
    <row r="75" spans="1:11" ht="13.5" x14ac:dyDescent="0.25">
      <c r="A75" s="44" t="s">
        <v>25</v>
      </c>
      <c r="B75" s="45" t="s">
        <v>20</v>
      </c>
      <c r="C75" s="6">
        <v>46465750</v>
      </c>
      <c r="D75" s="6">
        <v>17628544</v>
      </c>
      <c r="E75" s="7">
        <v>12943157</v>
      </c>
      <c r="F75" s="8">
        <v>11666092</v>
      </c>
      <c r="G75" s="6">
        <v>7030480</v>
      </c>
      <c r="H75" s="9">
        <v>7030480</v>
      </c>
      <c r="I75" s="10">
        <v>4500000</v>
      </c>
      <c r="J75" s="6">
        <v>5000000</v>
      </c>
      <c r="K75" s="7">
        <v>20000000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5940785</v>
      </c>
      <c r="D78" s="16"/>
      <c r="E78" s="17">
        <v>5205950</v>
      </c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418141795</v>
      </c>
      <c r="D79" s="6">
        <f t="shared" ref="D79:K79" si="13">SUM(D70:D78)</f>
        <v>593907814</v>
      </c>
      <c r="E79" s="7">
        <f t="shared" si="13"/>
        <v>779544863</v>
      </c>
      <c r="F79" s="8">
        <f t="shared" si="13"/>
        <v>959833047</v>
      </c>
      <c r="G79" s="6">
        <f t="shared" si="13"/>
        <v>990225638</v>
      </c>
      <c r="H79" s="9">
        <f t="shared" si="13"/>
        <v>990225638</v>
      </c>
      <c r="I79" s="10">
        <f t="shared" si="13"/>
        <v>931868697</v>
      </c>
      <c r="J79" s="6">
        <f t="shared" si="13"/>
        <v>801593938</v>
      </c>
      <c r="K79" s="7">
        <f t="shared" si="13"/>
        <v>819841071</v>
      </c>
    </row>
    <row r="80" spans="1:11" ht="13.5" x14ac:dyDescent="0.25">
      <c r="A80" s="47" t="s">
        <v>31</v>
      </c>
      <c r="B80" s="48" t="s">
        <v>20</v>
      </c>
      <c r="C80" s="6">
        <v>16965927</v>
      </c>
      <c r="D80" s="6">
        <v>10370040</v>
      </c>
      <c r="E80" s="7">
        <v>9776475</v>
      </c>
      <c r="F80" s="8">
        <v>25300000</v>
      </c>
      <c r="G80" s="6">
        <v>20749820</v>
      </c>
      <c r="H80" s="9">
        <v>20749820</v>
      </c>
      <c r="I80" s="10">
        <v>11287000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24203806</v>
      </c>
      <c r="D81" s="16">
        <v>23471085</v>
      </c>
      <c r="E81" s="17">
        <v>29442253</v>
      </c>
      <c r="F81" s="18">
        <v>24845387</v>
      </c>
      <c r="G81" s="16">
        <v>33025411</v>
      </c>
      <c r="H81" s="19">
        <v>33025411</v>
      </c>
      <c r="I81" s="20">
        <v>17320000</v>
      </c>
      <c r="J81" s="16">
        <v>25929248</v>
      </c>
      <c r="K81" s="17">
        <v>62505862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41169733</v>
      </c>
      <c r="D82" s="21">
        <f t="shared" si="14"/>
        <v>33841125</v>
      </c>
      <c r="E82" s="22">
        <f t="shared" si="14"/>
        <v>39218728</v>
      </c>
      <c r="F82" s="23">
        <f t="shared" si="14"/>
        <v>50145387</v>
      </c>
      <c r="G82" s="21">
        <f t="shared" si="14"/>
        <v>53775231</v>
      </c>
      <c r="H82" s="24">
        <f t="shared" si="14"/>
        <v>53775231</v>
      </c>
      <c r="I82" s="25">
        <f t="shared" si="14"/>
        <v>28607000</v>
      </c>
      <c r="J82" s="21">
        <f t="shared" si="14"/>
        <v>25929248</v>
      </c>
      <c r="K82" s="22">
        <f t="shared" si="14"/>
        <v>62505862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-1458584</v>
      </c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-1458584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92888627</v>
      </c>
      <c r="D87" s="6">
        <v>1292975</v>
      </c>
      <c r="E87" s="7">
        <v>88591931</v>
      </c>
      <c r="F87" s="8">
        <v>3620000</v>
      </c>
      <c r="G87" s="6">
        <v>8255000</v>
      </c>
      <c r="H87" s="9">
        <v>8255000</v>
      </c>
      <c r="I87" s="10">
        <v>5880000</v>
      </c>
      <c r="J87" s="6">
        <v>9730004</v>
      </c>
      <c r="K87" s="7">
        <v>8000000</v>
      </c>
    </row>
    <row r="88" spans="1:11" ht="13.5" x14ac:dyDescent="0.25">
      <c r="A88" s="47" t="s">
        <v>38</v>
      </c>
      <c r="B88" s="37" t="s">
        <v>20</v>
      </c>
      <c r="C88" s="16">
        <v>517132</v>
      </c>
      <c r="D88" s="16">
        <v>692677</v>
      </c>
      <c r="E88" s="17">
        <v>29500</v>
      </c>
      <c r="F88" s="18">
        <v>390905</v>
      </c>
      <c r="G88" s="16"/>
      <c r="H88" s="19"/>
      <c r="I88" s="20"/>
      <c r="J88" s="16"/>
      <c r="K88" s="17"/>
    </row>
    <row r="89" spans="1:11" ht="28.9" customHeight="1" x14ac:dyDescent="0.25">
      <c r="A89" s="46" t="s">
        <v>98</v>
      </c>
      <c r="B89" s="37" t="s">
        <v>30</v>
      </c>
      <c r="C89" s="21">
        <f t="shared" ref="C89:K89" si="16">SUM(C87:C88)</f>
        <v>93405759</v>
      </c>
      <c r="D89" s="21">
        <f t="shared" si="16"/>
        <v>1985652</v>
      </c>
      <c r="E89" s="22">
        <f t="shared" si="16"/>
        <v>88621431</v>
      </c>
      <c r="F89" s="23">
        <f t="shared" si="16"/>
        <v>4010905</v>
      </c>
      <c r="G89" s="21">
        <f t="shared" si="16"/>
        <v>8255000</v>
      </c>
      <c r="H89" s="24">
        <f t="shared" si="16"/>
        <v>8255000</v>
      </c>
      <c r="I89" s="25">
        <f t="shared" si="16"/>
        <v>5880000</v>
      </c>
      <c r="J89" s="21">
        <f t="shared" si="16"/>
        <v>9730004</v>
      </c>
      <c r="K89" s="22">
        <f t="shared" si="16"/>
        <v>8000000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6035021</v>
      </c>
      <c r="D92" s="16">
        <v>286070</v>
      </c>
      <c r="E92" s="17">
        <v>6283370</v>
      </c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6035021</v>
      </c>
      <c r="D93" s="6">
        <f t="shared" si="17"/>
        <v>286070</v>
      </c>
      <c r="E93" s="7">
        <f t="shared" si="17"/>
        <v>6283370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-6369240</v>
      </c>
      <c r="D94" s="11">
        <v>1572081</v>
      </c>
      <c r="E94" s="12">
        <v>8376128</v>
      </c>
      <c r="F94" s="13">
        <v>3280000</v>
      </c>
      <c r="G94" s="11">
        <v>3295000</v>
      </c>
      <c r="H94" s="14">
        <v>3295000</v>
      </c>
      <c r="I94" s="15">
        <v>600000</v>
      </c>
      <c r="J94" s="11">
        <v>739884</v>
      </c>
      <c r="K94" s="12">
        <v>390528</v>
      </c>
    </row>
    <row r="95" spans="1:11" ht="13.5" x14ac:dyDescent="0.25">
      <c r="A95" s="49" t="s">
        <v>44</v>
      </c>
      <c r="B95" s="37" t="s">
        <v>20</v>
      </c>
      <c r="C95" s="6">
        <v>-9457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4217343</v>
      </c>
      <c r="D96" s="6">
        <v>449080</v>
      </c>
      <c r="E96" s="7">
        <v>40043874</v>
      </c>
      <c r="F96" s="8">
        <v>47000000</v>
      </c>
      <c r="G96" s="6">
        <v>47900000</v>
      </c>
      <c r="H96" s="9">
        <v>47900000</v>
      </c>
      <c r="I96" s="10">
        <v>151345833</v>
      </c>
      <c r="J96" s="6">
        <v>69999996</v>
      </c>
      <c r="K96" s="7">
        <v>45000000</v>
      </c>
    </row>
    <row r="97" spans="1:11" ht="13.5" x14ac:dyDescent="0.25">
      <c r="A97" s="50" t="s">
        <v>46</v>
      </c>
      <c r="B97" s="48" t="s">
        <v>20</v>
      </c>
      <c r="C97" s="6"/>
      <c r="D97" s="6">
        <v>1100652</v>
      </c>
      <c r="E97" s="7"/>
      <c r="F97" s="8"/>
      <c r="G97" s="6">
        <v>1</v>
      </c>
      <c r="H97" s="9">
        <v>1</v>
      </c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5628884292</v>
      </c>
      <c r="D101" s="38">
        <f t="shared" ref="D101:K101" si="18">D111+D114+D115+D118+D121+D122+SUM(D125:D131)</f>
        <v>1755895406</v>
      </c>
      <c r="E101" s="39">
        <f t="shared" si="18"/>
        <v>7545757442</v>
      </c>
      <c r="F101" s="40">
        <f t="shared" si="18"/>
        <v>4521726530</v>
      </c>
      <c r="G101" s="38">
        <f t="shared" si="18"/>
        <v>5018562832</v>
      </c>
      <c r="H101" s="41">
        <f t="shared" si="18"/>
        <v>5018562832</v>
      </c>
      <c r="I101" s="42">
        <f t="shared" si="18"/>
        <v>4583447961</v>
      </c>
      <c r="J101" s="38">
        <f t="shared" si="18"/>
        <v>3405822460</v>
      </c>
      <c r="K101" s="39">
        <f t="shared" si="18"/>
        <v>3619946066</v>
      </c>
    </row>
    <row r="102" spans="1:11" ht="13.5" x14ac:dyDescent="0.25">
      <c r="A102" s="44" t="s">
        <v>19</v>
      </c>
      <c r="B102" s="45" t="s">
        <v>20</v>
      </c>
      <c r="C102" s="6">
        <v>1239899945</v>
      </c>
      <c r="D102" s="6">
        <v>643956616</v>
      </c>
      <c r="E102" s="7">
        <v>1759513397</v>
      </c>
      <c r="F102" s="8">
        <v>837505073</v>
      </c>
      <c r="G102" s="6">
        <v>989737234</v>
      </c>
      <c r="H102" s="9">
        <v>989737234</v>
      </c>
      <c r="I102" s="10">
        <v>778414972</v>
      </c>
      <c r="J102" s="6">
        <v>637479821</v>
      </c>
      <c r="K102" s="7">
        <v>753126866</v>
      </c>
    </row>
    <row r="103" spans="1:11" ht="13.5" x14ac:dyDescent="0.25">
      <c r="A103" s="44" t="s">
        <v>21</v>
      </c>
      <c r="B103" s="45" t="s">
        <v>20</v>
      </c>
      <c r="C103" s="6">
        <v>56919560</v>
      </c>
      <c r="D103" s="6">
        <v>18391449</v>
      </c>
      <c r="E103" s="7">
        <v>47415523</v>
      </c>
      <c r="F103" s="8">
        <v>49704249</v>
      </c>
      <c r="G103" s="6">
        <v>55130076</v>
      </c>
      <c r="H103" s="9">
        <v>55130076</v>
      </c>
      <c r="I103" s="10">
        <v>76782022</v>
      </c>
      <c r="J103" s="6">
        <v>21773739</v>
      </c>
      <c r="K103" s="7">
        <v>41531316</v>
      </c>
    </row>
    <row r="104" spans="1:11" ht="13.5" x14ac:dyDescent="0.25">
      <c r="A104" s="44" t="s">
        <v>22</v>
      </c>
      <c r="B104" s="45" t="s">
        <v>20</v>
      </c>
      <c r="C104" s="6">
        <v>412513282</v>
      </c>
      <c r="D104" s="6">
        <v>232101415</v>
      </c>
      <c r="E104" s="7">
        <v>459468188</v>
      </c>
      <c r="F104" s="8">
        <v>537857780</v>
      </c>
      <c r="G104" s="6">
        <v>643700795</v>
      </c>
      <c r="H104" s="9">
        <v>643700795</v>
      </c>
      <c r="I104" s="10">
        <v>517399140</v>
      </c>
      <c r="J104" s="6">
        <v>417292656</v>
      </c>
      <c r="K104" s="7">
        <v>407408035</v>
      </c>
    </row>
    <row r="105" spans="1:11" ht="13.5" x14ac:dyDescent="0.25">
      <c r="A105" s="44" t="s">
        <v>23</v>
      </c>
      <c r="B105" s="45" t="s">
        <v>20</v>
      </c>
      <c r="C105" s="6">
        <v>2746054039</v>
      </c>
      <c r="D105" s="6">
        <v>567689813</v>
      </c>
      <c r="E105" s="7">
        <v>3720530435</v>
      </c>
      <c r="F105" s="8">
        <v>1538650029</v>
      </c>
      <c r="G105" s="6">
        <v>1874256840</v>
      </c>
      <c r="H105" s="9">
        <v>1874256840</v>
      </c>
      <c r="I105" s="10">
        <v>1753090283</v>
      </c>
      <c r="J105" s="6">
        <v>1192862380</v>
      </c>
      <c r="K105" s="7">
        <v>1252128374</v>
      </c>
    </row>
    <row r="106" spans="1:11" ht="13.5" x14ac:dyDescent="0.25">
      <c r="A106" s="44" t="s">
        <v>24</v>
      </c>
      <c r="B106" s="45" t="s">
        <v>20</v>
      </c>
      <c r="C106" s="6">
        <v>459468219</v>
      </c>
      <c r="D106" s="6">
        <v>332837469</v>
      </c>
      <c r="E106" s="7">
        <v>373576567</v>
      </c>
      <c r="F106" s="8">
        <v>715517258</v>
      </c>
      <c r="G106" s="6">
        <v>629315483</v>
      </c>
      <c r="H106" s="9">
        <v>629315483</v>
      </c>
      <c r="I106" s="10">
        <v>683127204</v>
      </c>
      <c r="J106" s="6">
        <v>538453706</v>
      </c>
      <c r="K106" s="7">
        <v>539757300</v>
      </c>
    </row>
    <row r="107" spans="1:11" ht="13.5" x14ac:dyDescent="0.25">
      <c r="A107" s="44" t="s">
        <v>25</v>
      </c>
      <c r="B107" s="45" t="s">
        <v>20</v>
      </c>
      <c r="C107" s="6">
        <v>23167419</v>
      </c>
      <c r="D107" s="6">
        <v>-52035543</v>
      </c>
      <c r="E107" s="7">
        <v>82725231</v>
      </c>
      <c r="F107" s="8">
        <v>39902092</v>
      </c>
      <c r="G107" s="6">
        <v>65074087</v>
      </c>
      <c r="H107" s="9">
        <v>65074087</v>
      </c>
      <c r="I107" s="10">
        <v>39120700</v>
      </c>
      <c r="J107" s="6">
        <v>6100004</v>
      </c>
      <c r="K107" s="7">
        <v>55000004</v>
      </c>
    </row>
    <row r="108" spans="1:11" ht="13.5" x14ac:dyDescent="0.25">
      <c r="A108" s="44" t="s">
        <v>26</v>
      </c>
      <c r="B108" s="37" t="s">
        <v>20</v>
      </c>
      <c r="C108" s="6">
        <v>45523449</v>
      </c>
      <c r="D108" s="6">
        <v>67173502</v>
      </c>
      <c r="E108" s="7">
        <v>3123366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2677210</v>
      </c>
      <c r="D109" s="11"/>
      <c r="E109" s="12"/>
      <c r="F109" s="13"/>
      <c r="G109" s="11">
        <v>1054600</v>
      </c>
      <c r="H109" s="14">
        <v>1054600</v>
      </c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11526602</v>
      </c>
      <c r="D110" s="16">
        <v>1375635</v>
      </c>
      <c r="E110" s="17">
        <v>5439177</v>
      </c>
      <c r="F110" s="18">
        <v>8499996</v>
      </c>
      <c r="G110" s="16">
        <v>11500000</v>
      </c>
      <c r="H110" s="19">
        <v>11500000</v>
      </c>
      <c r="I110" s="20">
        <v>15000000</v>
      </c>
      <c r="J110" s="16">
        <v>10000000</v>
      </c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4997749725</v>
      </c>
      <c r="D111" s="6">
        <f t="shared" ref="D111:K111" si="19">SUM(D102:D110)</f>
        <v>1811490356</v>
      </c>
      <c r="E111" s="7">
        <f t="shared" si="19"/>
        <v>6451791884</v>
      </c>
      <c r="F111" s="8">
        <f t="shared" si="19"/>
        <v>3727636477</v>
      </c>
      <c r="G111" s="6">
        <f t="shared" si="19"/>
        <v>4269769115</v>
      </c>
      <c r="H111" s="9">
        <f t="shared" si="19"/>
        <v>4269769115</v>
      </c>
      <c r="I111" s="10">
        <f t="shared" si="19"/>
        <v>3862934321</v>
      </c>
      <c r="J111" s="6">
        <f t="shared" si="19"/>
        <v>2823962306</v>
      </c>
      <c r="K111" s="7">
        <f t="shared" si="19"/>
        <v>3048951895</v>
      </c>
    </row>
    <row r="112" spans="1:11" ht="13.5" x14ac:dyDescent="0.25">
      <c r="A112" s="47" t="s">
        <v>31</v>
      </c>
      <c r="B112" s="48" t="s">
        <v>20</v>
      </c>
      <c r="C112" s="6">
        <v>285371201</v>
      </c>
      <c r="D112" s="6">
        <v>95890868</v>
      </c>
      <c r="E112" s="7">
        <v>248735296</v>
      </c>
      <c r="F112" s="8">
        <v>125605606</v>
      </c>
      <c r="G112" s="6">
        <v>113967316</v>
      </c>
      <c r="H112" s="9">
        <v>113967316</v>
      </c>
      <c r="I112" s="10">
        <v>133998059</v>
      </c>
      <c r="J112" s="6">
        <v>96195069</v>
      </c>
      <c r="K112" s="7">
        <v>101965459</v>
      </c>
    </row>
    <row r="113" spans="1:11" ht="13.5" x14ac:dyDescent="0.25">
      <c r="A113" s="47" t="s">
        <v>32</v>
      </c>
      <c r="B113" s="37" t="s">
        <v>20</v>
      </c>
      <c r="C113" s="16">
        <v>98971171</v>
      </c>
      <c r="D113" s="16">
        <v>37325923</v>
      </c>
      <c r="E113" s="17">
        <v>118761364</v>
      </c>
      <c r="F113" s="18">
        <v>60555387</v>
      </c>
      <c r="G113" s="16">
        <v>64803051</v>
      </c>
      <c r="H113" s="19">
        <v>64803051</v>
      </c>
      <c r="I113" s="20">
        <v>52170000</v>
      </c>
      <c r="J113" s="16">
        <v>48621220</v>
      </c>
      <c r="K113" s="17">
        <v>78525082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384342372</v>
      </c>
      <c r="D114" s="21">
        <f t="shared" si="20"/>
        <v>133216791</v>
      </c>
      <c r="E114" s="22">
        <f t="shared" si="20"/>
        <v>367496660</v>
      </c>
      <c r="F114" s="23">
        <f t="shared" si="20"/>
        <v>186160993</v>
      </c>
      <c r="G114" s="21">
        <f t="shared" si="20"/>
        <v>178770367</v>
      </c>
      <c r="H114" s="24">
        <f t="shared" si="20"/>
        <v>178770367</v>
      </c>
      <c r="I114" s="25">
        <f t="shared" si="20"/>
        <v>186168059</v>
      </c>
      <c r="J114" s="21">
        <f t="shared" si="20"/>
        <v>144816289</v>
      </c>
      <c r="K114" s="22">
        <f t="shared" si="20"/>
        <v>180490541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>
        <v>100000</v>
      </c>
      <c r="H115" s="9">
        <v>100000</v>
      </c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-1458584</v>
      </c>
      <c r="E116" s="12">
        <v>1705000</v>
      </c>
      <c r="F116" s="13">
        <v>749988</v>
      </c>
      <c r="G116" s="11">
        <v>450000</v>
      </c>
      <c r="H116" s="14">
        <v>450000</v>
      </c>
      <c r="I116" s="15">
        <v>3000000</v>
      </c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>
        <v>-324000</v>
      </c>
      <c r="F117" s="18">
        <v>249996</v>
      </c>
      <c r="G117" s="16">
        <v>150000</v>
      </c>
      <c r="H117" s="19">
        <v>150000</v>
      </c>
      <c r="I117" s="20">
        <v>1000000</v>
      </c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-1458584</v>
      </c>
      <c r="E118" s="7">
        <f t="shared" si="21"/>
        <v>1381000</v>
      </c>
      <c r="F118" s="8">
        <f t="shared" si="21"/>
        <v>999984</v>
      </c>
      <c r="G118" s="6">
        <f t="shared" si="21"/>
        <v>600000</v>
      </c>
      <c r="H118" s="9">
        <f t="shared" si="21"/>
        <v>600000</v>
      </c>
      <c r="I118" s="10">
        <f t="shared" si="21"/>
        <v>4000000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167967462</v>
      </c>
      <c r="D119" s="6">
        <v>26103992</v>
      </c>
      <c r="E119" s="7">
        <v>152380155</v>
      </c>
      <c r="F119" s="8">
        <v>116404184</v>
      </c>
      <c r="G119" s="6">
        <v>76895777</v>
      </c>
      <c r="H119" s="9">
        <v>76895777</v>
      </c>
      <c r="I119" s="10">
        <v>77001896</v>
      </c>
      <c r="J119" s="6">
        <v>95282884</v>
      </c>
      <c r="K119" s="7">
        <v>81387197</v>
      </c>
    </row>
    <row r="120" spans="1:11" ht="13.5" x14ac:dyDescent="0.25">
      <c r="A120" s="47" t="s">
        <v>38</v>
      </c>
      <c r="B120" s="37" t="s">
        <v>20</v>
      </c>
      <c r="C120" s="16">
        <v>657823</v>
      </c>
      <c r="D120" s="16">
        <v>1636618</v>
      </c>
      <c r="E120" s="17">
        <v>3210018</v>
      </c>
      <c r="F120" s="18">
        <v>390905</v>
      </c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168625285</v>
      </c>
      <c r="D121" s="21">
        <f t="shared" si="22"/>
        <v>27740610</v>
      </c>
      <c r="E121" s="22">
        <f t="shared" si="22"/>
        <v>155590173</v>
      </c>
      <c r="F121" s="23">
        <f t="shared" si="22"/>
        <v>116795089</v>
      </c>
      <c r="G121" s="21">
        <f t="shared" si="22"/>
        <v>76895777</v>
      </c>
      <c r="H121" s="24">
        <f t="shared" si="22"/>
        <v>76895777</v>
      </c>
      <c r="I121" s="25">
        <f t="shared" si="22"/>
        <v>77001896</v>
      </c>
      <c r="J121" s="21">
        <f t="shared" si="22"/>
        <v>95282884</v>
      </c>
      <c r="K121" s="22">
        <f t="shared" si="22"/>
        <v>81387197</v>
      </c>
    </row>
    <row r="122" spans="1:11" ht="13.5" x14ac:dyDescent="0.25">
      <c r="A122" s="49" t="s">
        <v>39</v>
      </c>
      <c r="B122" s="37" t="s">
        <v>20</v>
      </c>
      <c r="C122" s="6">
        <v>-2205858</v>
      </c>
      <c r="D122" s="6">
        <v>-2771055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-217325769</v>
      </c>
      <c r="D124" s="16">
        <v>-177467189</v>
      </c>
      <c r="E124" s="17">
        <v>30311978</v>
      </c>
      <c r="F124" s="18">
        <v>26447520</v>
      </c>
      <c r="G124" s="16">
        <v>30854947</v>
      </c>
      <c r="H124" s="19">
        <v>30854947</v>
      </c>
      <c r="I124" s="20">
        <v>31936800</v>
      </c>
      <c r="J124" s="16">
        <v>15740750</v>
      </c>
      <c r="K124" s="17">
        <v>21657756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-217325769</v>
      </c>
      <c r="D125" s="6">
        <f t="shared" si="23"/>
        <v>-177467189</v>
      </c>
      <c r="E125" s="7">
        <f t="shared" si="23"/>
        <v>30311978</v>
      </c>
      <c r="F125" s="8">
        <f t="shared" si="23"/>
        <v>26447520</v>
      </c>
      <c r="G125" s="6">
        <f t="shared" si="23"/>
        <v>30854947</v>
      </c>
      <c r="H125" s="9">
        <f t="shared" si="23"/>
        <v>30854947</v>
      </c>
      <c r="I125" s="10">
        <f t="shared" si="23"/>
        <v>31936800</v>
      </c>
      <c r="J125" s="6">
        <f t="shared" si="23"/>
        <v>15740750</v>
      </c>
      <c r="K125" s="7">
        <f t="shared" si="23"/>
        <v>21657756</v>
      </c>
    </row>
    <row r="126" spans="1:11" ht="13.5" x14ac:dyDescent="0.25">
      <c r="A126" s="50" t="s">
        <v>43</v>
      </c>
      <c r="B126" s="37" t="s">
        <v>20</v>
      </c>
      <c r="C126" s="11">
        <v>24235653</v>
      </c>
      <c r="D126" s="11">
        <v>51305046</v>
      </c>
      <c r="E126" s="12">
        <v>56478133</v>
      </c>
      <c r="F126" s="13">
        <v>51518296</v>
      </c>
      <c r="G126" s="11">
        <v>44585187</v>
      </c>
      <c r="H126" s="14">
        <v>44585187</v>
      </c>
      <c r="I126" s="15">
        <v>49070004</v>
      </c>
      <c r="J126" s="11">
        <v>25077985</v>
      </c>
      <c r="K126" s="12">
        <v>28301710</v>
      </c>
    </row>
    <row r="127" spans="1:11" ht="13.5" x14ac:dyDescent="0.25">
      <c r="A127" s="49" t="s">
        <v>44</v>
      </c>
      <c r="B127" s="37" t="s">
        <v>20</v>
      </c>
      <c r="C127" s="6">
        <v>40249254</v>
      </c>
      <c r="D127" s="6">
        <v>8826855</v>
      </c>
      <c r="E127" s="7">
        <v>42633299</v>
      </c>
      <c r="F127" s="8">
        <v>31964829</v>
      </c>
      <c r="G127" s="6">
        <v>74902945</v>
      </c>
      <c r="H127" s="9">
        <v>74902945</v>
      </c>
      <c r="I127" s="10">
        <v>16509004</v>
      </c>
      <c r="J127" s="6">
        <v>20222976</v>
      </c>
      <c r="K127" s="7">
        <v>15876806</v>
      </c>
    </row>
    <row r="128" spans="1:11" ht="13.5" x14ac:dyDescent="0.25">
      <c r="A128" s="49" t="s">
        <v>45</v>
      </c>
      <c r="B128" s="37" t="s">
        <v>20</v>
      </c>
      <c r="C128" s="6">
        <v>52122388</v>
      </c>
      <c r="D128" s="6">
        <v>75042542</v>
      </c>
      <c r="E128" s="7">
        <v>175490070</v>
      </c>
      <c r="F128" s="8">
        <v>256256144</v>
      </c>
      <c r="G128" s="6">
        <v>188494629</v>
      </c>
      <c r="H128" s="9">
        <v>188494629</v>
      </c>
      <c r="I128" s="10">
        <v>274342141</v>
      </c>
      <c r="J128" s="6">
        <v>224120714</v>
      </c>
      <c r="K128" s="7">
        <v>184731487</v>
      </c>
    </row>
    <row r="129" spans="1:11" ht="13.5" x14ac:dyDescent="0.25">
      <c r="A129" s="50" t="s">
        <v>46</v>
      </c>
      <c r="B129" s="48" t="s">
        <v>20</v>
      </c>
      <c r="C129" s="6">
        <v>194526851</v>
      </c>
      <c r="D129" s="6">
        <v>69784362</v>
      </c>
      <c r="E129" s="7">
        <v>48309451</v>
      </c>
      <c r="F129" s="8">
        <v>123947198</v>
      </c>
      <c r="G129" s="6">
        <v>153589865</v>
      </c>
      <c r="H129" s="9">
        <v>153589865</v>
      </c>
      <c r="I129" s="10">
        <v>81485736</v>
      </c>
      <c r="J129" s="6">
        <v>56598556</v>
      </c>
      <c r="K129" s="7">
        <v>58548674</v>
      </c>
    </row>
    <row r="130" spans="1:11" ht="13.5" x14ac:dyDescent="0.25">
      <c r="A130" s="49" t="s">
        <v>47</v>
      </c>
      <c r="B130" s="37" t="s">
        <v>20</v>
      </c>
      <c r="C130" s="6">
        <v>-13435609</v>
      </c>
      <c r="D130" s="6">
        <v>-239814328</v>
      </c>
      <c r="E130" s="7">
        <v>216274794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5628884292</v>
      </c>
      <c r="D132" s="54">
        <f t="shared" ref="D132:K132" si="24">+D5+D37+D69</f>
        <v>1755895406</v>
      </c>
      <c r="E132" s="55">
        <f t="shared" si="24"/>
        <v>7545757442</v>
      </c>
      <c r="F132" s="56">
        <f t="shared" si="24"/>
        <v>4521726530</v>
      </c>
      <c r="G132" s="54">
        <f t="shared" si="24"/>
        <v>5018562832</v>
      </c>
      <c r="H132" s="57">
        <f t="shared" si="24"/>
        <v>5018562832</v>
      </c>
      <c r="I132" s="58">
        <f t="shared" si="24"/>
        <v>4583447961</v>
      </c>
      <c r="J132" s="54">
        <f t="shared" si="24"/>
        <v>3405822460</v>
      </c>
      <c r="K132" s="55">
        <f t="shared" si="24"/>
        <v>3619946066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42574701882</v>
      </c>
      <c r="D134" s="38">
        <f t="shared" ref="D134:K134" si="25">D144+D147+D148+D151+D154+D155+SUM(D158:D164)</f>
        <v>38709051165</v>
      </c>
      <c r="E134" s="39">
        <f t="shared" si="25"/>
        <v>44403851887</v>
      </c>
      <c r="F134" s="40">
        <f t="shared" si="25"/>
        <v>43799645692</v>
      </c>
      <c r="G134" s="38">
        <f t="shared" si="25"/>
        <v>44224945539</v>
      </c>
      <c r="H134" s="41">
        <f t="shared" si="25"/>
        <v>44224945539</v>
      </c>
      <c r="I134" s="42">
        <f t="shared" si="25"/>
        <v>44994376548</v>
      </c>
      <c r="J134" s="38">
        <f t="shared" si="25"/>
        <v>46582021583</v>
      </c>
      <c r="K134" s="39">
        <f t="shared" si="25"/>
        <v>47442263146</v>
      </c>
    </row>
    <row r="135" spans="1:11" ht="13.5" x14ac:dyDescent="0.25">
      <c r="A135" s="44" t="s">
        <v>19</v>
      </c>
      <c r="B135" s="45" t="s">
        <v>20</v>
      </c>
      <c r="C135" s="6">
        <v>9250196700</v>
      </c>
      <c r="D135" s="6">
        <v>9078221304</v>
      </c>
      <c r="E135" s="7">
        <v>9913190582</v>
      </c>
      <c r="F135" s="8">
        <v>8043524470</v>
      </c>
      <c r="G135" s="6">
        <v>8404935993</v>
      </c>
      <c r="H135" s="9">
        <v>8404935993</v>
      </c>
      <c r="I135" s="10">
        <v>8608108926</v>
      </c>
      <c r="J135" s="6">
        <v>9016756340</v>
      </c>
      <c r="K135" s="7">
        <v>9105019421</v>
      </c>
    </row>
    <row r="136" spans="1:11" ht="13.5" x14ac:dyDescent="0.25">
      <c r="A136" s="44" t="s">
        <v>21</v>
      </c>
      <c r="B136" s="45" t="s">
        <v>20</v>
      </c>
      <c r="C136" s="6">
        <v>909411661</v>
      </c>
      <c r="D136" s="6">
        <v>916372039</v>
      </c>
      <c r="E136" s="7">
        <v>938016823</v>
      </c>
      <c r="F136" s="8">
        <v>474248451</v>
      </c>
      <c r="G136" s="6">
        <v>467900099</v>
      </c>
      <c r="H136" s="9">
        <v>467900099</v>
      </c>
      <c r="I136" s="10">
        <v>451215302</v>
      </c>
      <c r="J136" s="6">
        <v>406864850</v>
      </c>
      <c r="K136" s="7">
        <v>402348839</v>
      </c>
    </row>
    <row r="137" spans="1:11" ht="13.5" x14ac:dyDescent="0.25">
      <c r="A137" s="44" t="s">
        <v>22</v>
      </c>
      <c r="B137" s="45" t="s">
        <v>20</v>
      </c>
      <c r="C137" s="6">
        <v>4618077588</v>
      </c>
      <c r="D137" s="6">
        <v>3695484318</v>
      </c>
      <c r="E137" s="7">
        <v>3769905304</v>
      </c>
      <c r="F137" s="8">
        <v>2948219307</v>
      </c>
      <c r="G137" s="6">
        <v>3023484030</v>
      </c>
      <c r="H137" s="9">
        <v>3023484030</v>
      </c>
      <c r="I137" s="10">
        <v>3865797216</v>
      </c>
      <c r="J137" s="6">
        <v>3865456918</v>
      </c>
      <c r="K137" s="7">
        <v>3859266576</v>
      </c>
    </row>
    <row r="138" spans="1:11" ht="13.5" x14ac:dyDescent="0.25">
      <c r="A138" s="44" t="s">
        <v>23</v>
      </c>
      <c r="B138" s="45" t="s">
        <v>20</v>
      </c>
      <c r="C138" s="6">
        <v>8857267141</v>
      </c>
      <c r="D138" s="6">
        <v>7659865679</v>
      </c>
      <c r="E138" s="7">
        <v>11107604590</v>
      </c>
      <c r="F138" s="8">
        <v>9980240286</v>
      </c>
      <c r="G138" s="6">
        <v>10145511170</v>
      </c>
      <c r="H138" s="9">
        <v>10145511170</v>
      </c>
      <c r="I138" s="10">
        <v>10395177419</v>
      </c>
      <c r="J138" s="6">
        <v>10488713154</v>
      </c>
      <c r="K138" s="7">
        <v>10685170307</v>
      </c>
    </row>
    <row r="139" spans="1:11" ht="13.5" x14ac:dyDescent="0.25">
      <c r="A139" s="44" t="s">
        <v>24</v>
      </c>
      <c r="B139" s="45" t="s">
        <v>20</v>
      </c>
      <c r="C139" s="6">
        <v>3729472416</v>
      </c>
      <c r="D139" s="6">
        <v>3542191524</v>
      </c>
      <c r="E139" s="7">
        <v>3907443282</v>
      </c>
      <c r="F139" s="8">
        <v>3006793320</v>
      </c>
      <c r="G139" s="6">
        <v>2901457642</v>
      </c>
      <c r="H139" s="9">
        <v>2901457642</v>
      </c>
      <c r="I139" s="10">
        <v>3203581638</v>
      </c>
      <c r="J139" s="6">
        <v>3333332512</v>
      </c>
      <c r="K139" s="7">
        <v>3488303768</v>
      </c>
    </row>
    <row r="140" spans="1:11" ht="13.5" x14ac:dyDescent="0.25">
      <c r="A140" s="44" t="s">
        <v>25</v>
      </c>
      <c r="B140" s="45" t="s">
        <v>20</v>
      </c>
      <c r="C140" s="6">
        <v>317527326</v>
      </c>
      <c r="D140" s="6">
        <v>429534431</v>
      </c>
      <c r="E140" s="7">
        <v>577921723</v>
      </c>
      <c r="F140" s="8">
        <v>615076074</v>
      </c>
      <c r="G140" s="6">
        <v>648745737</v>
      </c>
      <c r="H140" s="9">
        <v>648745737</v>
      </c>
      <c r="I140" s="10">
        <v>365028865</v>
      </c>
      <c r="J140" s="6">
        <v>353212031</v>
      </c>
      <c r="K140" s="7">
        <v>390235454</v>
      </c>
    </row>
    <row r="141" spans="1:11" ht="13.5" x14ac:dyDescent="0.25">
      <c r="A141" s="44" t="s">
        <v>26</v>
      </c>
      <c r="B141" s="37" t="s">
        <v>20</v>
      </c>
      <c r="C141" s="6">
        <v>682216523</v>
      </c>
      <c r="D141" s="6">
        <v>710874198</v>
      </c>
      <c r="E141" s="7">
        <v>723859484</v>
      </c>
      <c r="F141" s="8">
        <v>679216523</v>
      </c>
      <c r="G141" s="6">
        <v>682216523</v>
      </c>
      <c r="H141" s="9">
        <v>682216523</v>
      </c>
      <c r="I141" s="10">
        <v>677466016</v>
      </c>
      <c r="J141" s="6">
        <v>672507028</v>
      </c>
      <c r="K141" s="7">
        <v>667324876</v>
      </c>
    </row>
    <row r="142" spans="1:11" ht="13.5" x14ac:dyDescent="0.25">
      <c r="A142" s="44" t="s">
        <v>27</v>
      </c>
      <c r="B142" s="37" t="s">
        <v>20</v>
      </c>
      <c r="C142" s="11">
        <v>9566350</v>
      </c>
      <c r="D142" s="11">
        <v>9566350</v>
      </c>
      <c r="E142" s="12">
        <v>9566350</v>
      </c>
      <c r="F142" s="13"/>
      <c r="G142" s="11"/>
      <c r="H142" s="14"/>
      <c r="I142" s="15">
        <v>9566350</v>
      </c>
      <c r="J142" s="11">
        <v>9566350</v>
      </c>
      <c r="K142" s="12">
        <v>9566350</v>
      </c>
    </row>
    <row r="143" spans="1:11" ht="13.5" x14ac:dyDescent="0.25">
      <c r="A143" s="44" t="s">
        <v>28</v>
      </c>
      <c r="B143" s="37" t="s">
        <v>20</v>
      </c>
      <c r="C143" s="16">
        <v>13239495</v>
      </c>
      <c r="D143" s="16">
        <v>2599044</v>
      </c>
      <c r="E143" s="17">
        <v>9108159</v>
      </c>
      <c r="F143" s="18">
        <v>3394616</v>
      </c>
      <c r="G143" s="16">
        <v>7598441</v>
      </c>
      <c r="H143" s="19">
        <v>7598441</v>
      </c>
      <c r="I143" s="20">
        <v>12631095</v>
      </c>
      <c r="J143" s="16">
        <v>6802661</v>
      </c>
      <c r="K143" s="17">
        <v>-5123144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28386975200</v>
      </c>
      <c r="D144" s="6">
        <f t="shared" ref="D144:K144" si="26">SUM(D135:D143)</f>
        <v>26044708887</v>
      </c>
      <c r="E144" s="7">
        <f t="shared" si="26"/>
        <v>30956616297</v>
      </c>
      <c r="F144" s="8">
        <f t="shared" si="26"/>
        <v>25750713047</v>
      </c>
      <c r="G144" s="6">
        <f t="shared" si="26"/>
        <v>26281849635</v>
      </c>
      <c r="H144" s="9">
        <f t="shared" si="26"/>
        <v>26281849635</v>
      </c>
      <c r="I144" s="10">
        <f t="shared" si="26"/>
        <v>27588572827</v>
      </c>
      <c r="J144" s="6">
        <f t="shared" si="26"/>
        <v>28153211844</v>
      </c>
      <c r="K144" s="7">
        <f t="shared" si="26"/>
        <v>28602112447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3890936140</v>
      </c>
      <c r="D147" s="6">
        <v>2655524905</v>
      </c>
      <c r="E147" s="7">
        <v>2729513776</v>
      </c>
      <c r="F147" s="8">
        <v>2841705339</v>
      </c>
      <c r="G147" s="6">
        <v>3372906332</v>
      </c>
      <c r="H147" s="9">
        <v>3372906332</v>
      </c>
      <c r="I147" s="10">
        <v>3496185166</v>
      </c>
      <c r="J147" s="6">
        <v>3560403444</v>
      </c>
      <c r="K147" s="7">
        <v>3776735031</v>
      </c>
    </row>
    <row r="148" spans="1:11" ht="13.5" x14ac:dyDescent="0.25">
      <c r="A148" s="49" t="s">
        <v>97</v>
      </c>
      <c r="B148" s="37" t="s">
        <v>20</v>
      </c>
      <c r="C148" s="6">
        <v>15649846</v>
      </c>
      <c r="D148" s="6">
        <v>15649846</v>
      </c>
      <c r="E148" s="7">
        <v>15860846</v>
      </c>
      <c r="F148" s="8">
        <v>25156971</v>
      </c>
      <c r="G148" s="6">
        <v>25256971</v>
      </c>
      <c r="H148" s="9">
        <v>25256971</v>
      </c>
      <c r="I148" s="10">
        <v>15150346</v>
      </c>
      <c r="J148" s="6">
        <v>15230885</v>
      </c>
      <c r="K148" s="7">
        <v>15344276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3314379579</v>
      </c>
      <c r="D151" s="6">
        <v>3076543277</v>
      </c>
      <c r="E151" s="7">
        <v>3107070541</v>
      </c>
      <c r="F151" s="8">
        <v>3019308438</v>
      </c>
      <c r="G151" s="6">
        <v>3026753161</v>
      </c>
      <c r="H151" s="9">
        <v>3026753161</v>
      </c>
      <c r="I151" s="10">
        <v>3123146544</v>
      </c>
      <c r="J151" s="6">
        <v>3135632191</v>
      </c>
      <c r="K151" s="7">
        <v>3134960178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1654162885</v>
      </c>
      <c r="D154" s="6">
        <v>1550177571</v>
      </c>
      <c r="E154" s="7">
        <v>1609383631</v>
      </c>
      <c r="F154" s="8">
        <v>2992049628</v>
      </c>
      <c r="G154" s="6">
        <v>2370297523</v>
      </c>
      <c r="H154" s="9">
        <v>2370297523</v>
      </c>
      <c r="I154" s="10">
        <v>1578115697</v>
      </c>
      <c r="J154" s="6">
        <v>2382863227</v>
      </c>
      <c r="K154" s="7">
        <v>2343387639</v>
      </c>
    </row>
    <row r="155" spans="1:11" ht="13.5" x14ac:dyDescent="0.25">
      <c r="A155" s="49" t="s">
        <v>39</v>
      </c>
      <c r="B155" s="37" t="s">
        <v>20</v>
      </c>
      <c r="C155" s="6">
        <v>54098005</v>
      </c>
      <c r="D155" s="6">
        <v>58788764</v>
      </c>
      <c r="E155" s="7">
        <v>64983336</v>
      </c>
      <c r="F155" s="8">
        <v>59064009</v>
      </c>
      <c r="G155" s="6">
        <v>70610229</v>
      </c>
      <c r="H155" s="9">
        <v>70610229</v>
      </c>
      <c r="I155" s="10">
        <v>70962204</v>
      </c>
      <c r="J155" s="6">
        <v>71300335</v>
      </c>
      <c r="K155" s="7">
        <v>71661367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46722870</v>
      </c>
      <c r="D158" s="6">
        <v>44615433</v>
      </c>
      <c r="E158" s="7">
        <v>56726776</v>
      </c>
      <c r="F158" s="8">
        <v>87090387</v>
      </c>
      <c r="G158" s="6">
        <v>90826947</v>
      </c>
      <c r="H158" s="9">
        <v>90826947</v>
      </c>
      <c r="I158" s="10">
        <v>58335971</v>
      </c>
      <c r="J158" s="6">
        <v>42733664</v>
      </c>
      <c r="K158" s="7">
        <v>45205677</v>
      </c>
    </row>
    <row r="159" spans="1:11" ht="13.5" x14ac:dyDescent="0.25">
      <c r="A159" s="50" t="s">
        <v>43</v>
      </c>
      <c r="B159" s="37" t="s">
        <v>20</v>
      </c>
      <c r="C159" s="11">
        <v>82673313</v>
      </c>
      <c r="D159" s="11">
        <v>149355735</v>
      </c>
      <c r="E159" s="12">
        <v>155915797</v>
      </c>
      <c r="F159" s="13">
        <v>135667340</v>
      </c>
      <c r="G159" s="11">
        <v>123957368</v>
      </c>
      <c r="H159" s="14">
        <v>123957368</v>
      </c>
      <c r="I159" s="15">
        <v>125682411</v>
      </c>
      <c r="J159" s="11">
        <v>128247770</v>
      </c>
      <c r="K159" s="12">
        <v>159529126</v>
      </c>
    </row>
    <row r="160" spans="1:11" ht="13.5" x14ac:dyDescent="0.25">
      <c r="A160" s="49" t="s">
        <v>44</v>
      </c>
      <c r="B160" s="37" t="s">
        <v>20</v>
      </c>
      <c r="C160" s="6">
        <v>117801318</v>
      </c>
      <c r="D160" s="6">
        <v>54642721</v>
      </c>
      <c r="E160" s="7">
        <v>65361465</v>
      </c>
      <c r="F160" s="8">
        <v>65608272</v>
      </c>
      <c r="G160" s="6">
        <v>167903392</v>
      </c>
      <c r="H160" s="9">
        <v>167903392</v>
      </c>
      <c r="I160" s="10">
        <v>1220701533</v>
      </c>
      <c r="J160" s="6">
        <v>1176286372</v>
      </c>
      <c r="K160" s="7">
        <v>1133630281</v>
      </c>
    </row>
    <row r="161" spans="1:11" ht="13.5" x14ac:dyDescent="0.25">
      <c r="A161" s="49" t="s">
        <v>45</v>
      </c>
      <c r="B161" s="37" t="s">
        <v>20</v>
      </c>
      <c r="C161" s="6">
        <v>148244807</v>
      </c>
      <c r="D161" s="6">
        <v>185028392</v>
      </c>
      <c r="E161" s="7">
        <v>152236937</v>
      </c>
      <c r="F161" s="8">
        <v>2326957548</v>
      </c>
      <c r="G161" s="6">
        <v>2289372777</v>
      </c>
      <c r="H161" s="9">
        <v>2289372777</v>
      </c>
      <c r="I161" s="10">
        <v>358216105</v>
      </c>
      <c r="J161" s="6">
        <v>474282539</v>
      </c>
      <c r="K161" s="7">
        <v>583294221</v>
      </c>
    </row>
    <row r="162" spans="1:11" ht="13.5" x14ac:dyDescent="0.25">
      <c r="A162" s="50" t="s">
        <v>46</v>
      </c>
      <c r="B162" s="48" t="s">
        <v>20</v>
      </c>
      <c r="C162" s="6">
        <v>521076423</v>
      </c>
      <c r="D162" s="6">
        <v>475224353</v>
      </c>
      <c r="E162" s="7">
        <v>785890726</v>
      </c>
      <c r="F162" s="8">
        <v>2687917250</v>
      </c>
      <c r="G162" s="6">
        <v>2733810923</v>
      </c>
      <c r="H162" s="9">
        <v>2733810923</v>
      </c>
      <c r="I162" s="10">
        <v>2810029143</v>
      </c>
      <c r="J162" s="6">
        <v>2862990243</v>
      </c>
      <c r="K162" s="7">
        <v>2940340244</v>
      </c>
    </row>
    <row r="163" spans="1:11" ht="13.5" x14ac:dyDescent="0.25">
      <c r="A163" s="49" t="s">
        <v>47</v>
      </c>
      <c r="B163" s="37" t="s">
        <v>20</v>
      </c>
      <c r="C163" s="6">
        <v>4341981496</v>
      </c>
      <c r="D163" s="6">
        <v>4398791281</v>
      </c>
      <c r="E163" s="7">
        <v>4704291759</v>
      </c>
      <c r="F163" s="8">
        <v>3808407463</v>
      </c>
      <c r="G163" s="6">
        <v>3671400281</v>
      </c>
      <c r="H163" s="9">
        <v>3671400281</v>
      </c>
      <c r="I163" s="10">
        <v>4549278601</v>
      </c>
      <c r="J163" s="6">
        <v>4578839069</v>
      </c>
      <c r="K163" s="7">
        <v>4636062659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42574701882</v>
      </c>
      <c r="D165" s="54">
        <f t="shared" ref="D165:K165" si="27">D144+D147+D148+D151+D154+D155+SUM(D158:D164)</f>
        <v>38709051165</v>
      </c>
      <c r="E165" s="55">
        <f t="shared" si="27"/>
        <v>44403851887</v>
      </c>
      <c r="F165" s="56">
        <f t="shared" si="27"/>
        <v>43799645692</v>
      </c>
      <c r="G165" s="54">
        <f t="shared" si="27"/>
        <v>44224945539</v>
      </c>
      <c r="H165" s="57">
        <f t="shared" si="27"/>
        <v>44224945539</v>
      </c>
      <c r="I165" s="66">
        <f t="shared" si="27"/>
        <v>44994376548</v>
      </c>
      <c r="J165" s="54">
        <f t="shared" si="27"/>
        <v>46582021583</v>
      </c>
      <c r="K165" s="55">
        <f t="shared" si="27"/>
        <v>47442263146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1945358490</v>
      </c>
      <c r="D168" s="60">
        <v>2087071496</v>
      </c>
      <c r="E168" s="61">
        <v>2235312689</v>
      </c>
      <c r="F168" s="62">
        <v>2245752552</v>
      </c>
      <c r="G168" s="60">
        <v>2063427751</v>
      </c>
      <c r="H168" s="63">
        <v>2063427751</v>
      </c>
      <c r="I168" s="64">
        <v>2156881164</v>
      </c>
      <c r="J168" s="60">
        <v>2075154175</v>
      </c>
      <c r="K168" s="61">
        <v>2118608249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632769765</v>
      </c>
      <c r="D169" s="38">
        <f t="shared" ref="D169:K169" si="28">D179+D182+D183+D186+D189+D190+SUM(D193:D199)</f>
        <v>562429396</v>
      </c>
      <c r="E169" s="39">
        <f t="shared" si="28"/>
        <v>1066983833</v>
      </c>
      <c r="F169" s="40">
        <f t="shared" si="28"/>
        <v>1238851659</v>
      </c>
      <c r="G169" s="38">
        <f t="shared" si="28"/>
        <v>1436402956</v>
      </c>
      <c r="H169" s="41">
        <f t="shared" si="28"/>
        <v>1436402956</v>
      </c>
      <c r="I169" s="42">
        <f t="shared" si="28"/>
        <v>1410095612</v>
      </c>
      <c r="J169" s="38">
        <f t="shared" si="28"/>
        <v>1434806729</v>
      </c>
      <c r="K169" s="39">
        <f t="shared" si="28"/>
        <v>1545099529</v>
      </c>
    </row>
    <row r="170" spans="1:11" ht="13.5" x14ac:dyDescent="0.25">
      <c r="A170" s="44" t="s">
        <v>19</v>
      </c>
      <c r="B170" s="45" t="s">
        <v>20</v>
      </c>
      <c r="C170" s="6">
        <v>90300955</v>
      </c>
      <c r="D170" s="6">
        <v>125329800</v>
      </c>
      <c r="E170" s="7">
        <v>150513326</v>
      </c>
      <c r="F170" s="8">
        <v>168961688</v>
      </c>
      <c r="G170" s="6">
        <v>186865515</v>
      </c>
      <c r="H170" s="9">
        <v>186865515</v>
      </c>
      <c r="I170" s="10">
        <v>211959168</v>
      </c>
      <c r="J170" s="6">
        <v>221672919</v>
      </c>
      <c r="K170" s="7">
        <v>256957585</v>
      </c>
    </row>
    <row r="171" spans="1:11" ht="13.5" x14ac:dyDescent="0.25">
      <c r="A171" s="44" t="s">
        <v>21</v>
      </c>
      <c r="B171" s="45" t="s">
        <v>20</v>
      </c>
      <c r="C171" s="6">
        <v>3776534</v>
      </c>
      <c r="D171" s="6">
        <v>1445436</v>
      </c>
      <c r="E171" s="7">
        <v>1352569</v>
      </c>
      <c r="F171" s="8">
        <v>6073265</v>
      </c>
      <c r="G171" s="6">
        <v>6073265</v>
      </c>
      <c r="H171" s="9">
        <v>6073265</v>
      </c>
      <c r="I171" s="10">
        <v>5612900</v>
      </c>
      <c r="J171" s="6">
        <v>6756408</v>
      </c>
      <c r="K171" s="7">
        <v>5905667</v>
      </c>
    </row>
    <row r="172" spans="1:11" ht="13.5" x14ac:dyDescent="0.25">
      <c r="A172" s="44" t="s">
        <v>22</v>
      </c>
      <c r="B172" s="45" t="s">
        <v>20</v>
      </c>
      <c r="C172" s="6">
        <v>168674972</v>
      </c>
      <c r="D172" s="6">
        <v>122837113</v>
      </c>
      <c r="E172" s="7">
        <v>148927960</v>
      </c>
      <c r="F172" s="8">
        <v>264621986</v>
      </c>
      <c r="G172" s="6">
        <v>358642779</v>
      </c>
      <c r="H172" s="9">
        <v>358642779</v>
      </c>
      <c r="I172" s="10">
        <v>365409621</v>
      </c>
      <c r="J172" s="6">
        <v>362740733</v>
      </c>
      <c r="K172" s="7">
        <v>386556246</v>
      </c>
    </row>
    <row r="173" spans="1:11" ht="13.5" x14ac:dyDescent="0.25">
      <c r="A173" s="44" t="s">
        <v>23</v>
      </c>
      <c r="B173" s="45" t="s">
        <v>20</v>
      </c>
      <c r="C173" s="6">
        <v>109357964</v>
      </c>
      <c r="D173" s="6">
        <v>87931859</v>
      </c>
      <c r="E173" s="7">
        <v>170818764</v>
      </c>
      <c r="F173" s="8">
        <v>194157413</v>
      </c>
      <c r="G173" s="6">
        <v>212180283</v>
      </c>
      <c r="H173" s="9">
        <v>212180283</v>
      </c>
      <c r="I173" s="10">
        <v>246347993</v>
      </c>
      <c r="J173" s="6">
        <v>242786110</v>
      </c>
      <c r="K173" s="7">
        <v>251659427</v>
      </c>
    </row>
    <row r="174" spans="1:11" ht="13.5" x14ac:dyDescent="0.25">
      <c r="A174" s="44" t="s">
        <v>24</v>
      </c>
      <c r="B174" s="45" t="s">
        <v>20</v>
      </c>
      <c r="C174" s="6">
        <v>47900289</v>
      </c>
      <c r="D174" s="6">
        <v>38766847</v>
      </c>
      <c r="E174" s="7">
        <v>60961354</v>
      </c>
      <c r="F174" s="8">
        <v>85784115</v>
      </c>
      <c r="G174" s="6">
        <v>91235604</v>
      </c>
      <c r="H174" s="9">
        <v>91235604</v>
      </c>
      <c r="I174" s="10">
        <v>123897716</v>
      </c>
      <c r="J174" s="6">
        <v>123556892</v>
      </c>
      <c r="K174" s="7">
        <v>130676744</v>
      </c>
    </row>
    <row r="175" spans="1:11" ht="13.5" x14ac:dyDescent="0.25">
      <c r="A175" s="44" t="s">
        <v>25</v>
      </c>
      <c r="B175" s="45" t="s">
        <v>20</v>
      </c>
      <c r="C175" s="6">
        <v>21765530</v>
      </c>
      <c r="D175" s="6">
        <v>13338047</v>
      </c>
      <c r="E175" s="7">
        <v>69434065</v>
      </c>
      <c r="F175" s="8">
        <v>53026088</v>
      </c>
      <c r="G175" s="6">
        <v>52269012</v>
      </c>
      <c r="H175" s="9">
        <v>52269012</v>
      </c>
      <c r="I175" s="10">
        <v>56484295</v>
      </c>
      <c r="J175" s="6">
        <v>60422388</v>
      </c>
      <c r="K175" s="7">
        <v>58167834</v>
      </c>
    </row>
    <row r="176" spans="1:11" ht="13.5" x14ac:dyDescent="0.25">
      <c r="A176" s="44" t="s">
        <v>26</v>
      </c>
      <c r="B176" s="37" t="s">
        <v>20</v>
      </c>
      <c r="C176" s="6">
        <v>48478</v>
      </c>
      <c r="D176" s="6">
        <v>53947</v>
      </c>
      <c r="E176" s="7">
        <v>49689491</v>
      </c>
      <c r="F176" s="8">
        <v>35055800</v>
      </c>
      <c r="G176" s="6">
        <v>51455800</v>
      </c>
      <c r="H176" s="9">
        <v>51455800</v>
      </c>
      <c r="I176" s="10">
        <v>58534</v>
      </c>
      <c r="J176" s="6">
        <v>61461</v>
      </c>
      <c r="K176" s="7">
        <v>64534</v>
      </c>
    </row>
    <row r="177" spans="1:11" ht="13.5" x14ac:dyDescent="0.25">
      <c r="A177" s="44" t="s">
        <v>27</v>
      </c>
      <c r="B177" s="37" t="s">
        <v>20</v>
      </c>
      <c r="C177" s="11"/>
      <c r="D177" s="11">
        <v>146810</v>
      </c>
      <c r="E177" s="12">
        <v>179000</v>
      </c>
      <c r="F177" s="13">
        <v>4499996</v>
      </c>
      <c r="G177" s="11">
        <v>2672475</v>
      </c>
      <c r="H177" s="14">
        <v>2672475</v>
      </c>
      <c r="I177" s="15">
        <v>999996</v>
      </c>
      <c r="J177" s="11">
        <v>1044000</v>
      </c>
      <c r="K177" s="12">
        <v>1090980</v>
      </c>
    </row>
    <row r="178" spans="1:11" ht="13.5" x14ac:dyDescent="0.25">
      <c r="A178" s="44" t="s">
        <v>28</v>
      </c>
      <c r="B178" s="37" t="s">
        <v>20</v>
      </c>
      <c r="C178" s="16">
        <v>150000</v>
      </c>
      <c r="D178" s="16"/>
      <c r="E178" s="17"/>
      <c r="F178" s="18">
        <v>200000</v>
      </c>
      <c r="G178" s="16">
        <v>350714</v>
      </c>
      <c r="H178" s="19">
        <v>350714</v>
      </c>
      <c r="I178" s="20">
        <v>13827864</v>
      </c>
      <c r="J178" s="16">
        <v>24469159</v>
      </c>
      <c r="K178" s="17">
        <v>25577360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441974722</v>
      </c>
      <c r="D179" s="6">
        <f t="shared" ref="D179:K179" si="29">SUM(D170:D178)</f>
        <v>389849859</v>
      </c>
      <c r="E179" s="7">
        <f t="shared" si="29"/>
        <v>651876529</v>
      </c>
      <c r="F179" s="8">
        <f t="shared" si="29"/>
        <v>812380351</v>
      </c>
      <c r="G179" s="6">
        <f t="shared" si="29"/>
        <v>961745447</v>
      </c>
      <c r="H179" s="9">
        <f t="shared" si="29"/>
        <v>961745447</v>
      </c>
      <c r="I179" s="10">
        <f t="shared" si="29"/>
        <v>1024598087</v>
      </c>
      <c r="J179" s="6">
        <f t="shared" si="29"/>
        <v>1043510070</v>
      </c>
      <c r="K179" s="7">
        <f t="shared" si="29"/>
        <v>1116656377</v>
      </c>
    </row>
    <row r="180" spans="1:11" ht="13.5" x14ac:dyDescent="0.25">
      <c r="A180" s="47" t="s">
        <v>31</v>
      </c>
      <c r="B180" s="48" t="s">
        <v>20</v>
      </c>
      <c r="C180" s="6">
        <v>22432658</v>
      </c>
      <c r="D180" s="6">
        <v>17903544</v>
      </c>
      <c r="E180" s="7">
        <v>26779559</v>
      </c>
      <c r="F180" s="8">
        <v>38831567</v>
      </c>
      <c r="G180" s="6">
        <v>40161116</v>
      </c>
      <c r="H180" s="9">
        <v>40161116</v>
      </c>
      <c r="I180" s="10">
        <v>27100271</v>
      </c>
      <c r="J180" s="6">
        <v>28264298</v>
      </c>
      <c r="K180" s="7">
        <v>29592699</v>
      </c>
    </row>
    <row r="181" spans="1:11" ht="13.5" x14ac:dyDescent="0.25">
      <c r="A181" s="47" t="s">
        <v>32</v>
      </c>
      <c r="B181" s="37" t="s">
        <v>20</v>
      </c>
      <c r="C181" s="16">
        <v>1584628</v>
      </c>
      <c r="D181" s="16">
        <v>1704800</v>
      </c>
      <c r="E181" s="17">
        <v>5885603</v>
      </c>
      <c r="F181" s="18">
        <v>8457114</v>
      </c>
      <c r="G181" s="16">
        <v>9297114</v>
      </c>
      <c r="H181" s="19">
        <v>9297114</v>
      </c>
      <c r="I181" s="20">
        <v>2535907</v>
      </c>
      <c r="J181" s="16">
        <v>2526435</v>
      </c>
      <c r="K181" s="17">
        <v>2637897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24017286</v>
      </c>
      <c r="D182" s="21">
        <f t="shared" si="30"/>
        <v>19608344</v>
      </c>
      <c r="E182" s="22">
        <f t="shared" si="30"/>
        <v>32665162</v>
      </c>
      <c r="F182" s="23">
        <f t="shared" si="30"/>
        <v>47288681</v>
      </c>
      <c r="G182" s="21">
        <f t="shared" si="30"/>
        <v>49458230</v>
      </c>
      <c r="H182" s="24">
        <f t="shared" si="30"/>
        <v>49458230</v>
      </c>
      <c r="I182" s="25">
        <f t="shared" si="30"/>
        <v>29636178</v>
      </c>
      <c r="J182" s="21">
        <f t="shared" si="30"/>
        <v>30790733</v>
      </c>
      <c r="K182" s="22">
        <f t="shared" si="30"/>
        <v>32230596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20290396</v>
      </c>
      <c r="D187" s="6">
        <v>21176659</v>
      </c>
      <c r="E187" s="7">
        <v>77319165</v>
      </c>
      <c r="F187" s="8">
        <v>84821175</v>
      </c>
      <c r="G187" s="6">
        <v>89871493</v>
      </c>
      <c r="H187" s="9">
        <v>89871493</v>
      </c>
      <c r="I187" s="10">
        <v>73656254</v>
      </c>
      <c r="J187" s="6">
        <v>70066255</v>
      </c>
      <c r="K187" s="7">
        <v>76683281</v>
      </c>
    </row>
    <row r="188" spans="1:11" ht="13.5" x14ac:dyDescent="0.25">
      <c r="A188" s="47" t="s">
        <v>38</v>
      </c>
      <c r="B188" s="37" t="s">
        <v>20</v>
      </c>
      <c r="C188" s="16">
        <v>1258104</v>
      </c>
      <c r="D188" s="16">
        <v>737217</v>
      </c>
      <c r="E188" s="17">
        <v>3387617</v>
      </c>
      <c r="F188" s="18">
        <v>908554</v>
      </c>
      <c r="G188" s="16">
        <v>529554</v>
      </c>
      <c r="H188" s="19">
        <v>529554</v>
      </c>
      <c r="I188" s="20">
        <v>940700</v>
      </c>
      <c r="J188" s="16">
        <v>982092</v>
      </c>
      <c r="K188" s="17">
        <v>1026276</v>
      </c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21548500</v>
      </c>
      <c r="D189" s="21">
        <f t="shared" si="32"/>
        <v>21913876</v>
      </c>
      <c r="E189" s="22">
        <f t="shared" si="32"/>
        <v>80706782</v>
      </c>
      <c r="F189" s="23">
        <f t="shared" si="32"/>
        <v>85729729</v>
      </c>
      <c r="G189" s="21">
        <f t="shared" si="32"/>
        <v>90401047</v>
      </c>
      <c r="H189" s="24">
        <f t="shared" si="32"/>
        <v>90401047</v>
      </c>
      <c r="I189" s="25">
        <f t="shared" si="32"/>
        <v>74596954</v>
      </c>
      <c r="J189" s="21">
        <f t="shared" si="32"/>
        <v>71048347</v>
      </c>
      <c r="K189" s="22">
        <f t="shared" si="32"/>
        <v>77709557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7149196</v>
      </c>
      <c r="D192" s="16">
        <v>11447646</v>
      </c>
      <c r="E192" s="17">
        <v>15028463</v>
      </c>
      <c r="F192" s="18">
        <v>27893810</v>
      </c>
      <c r="G192" s="16">
        <v>25365170</v>
      </c>
      <c r="H192" s="19">
        <v>25365170</v>
      </c>
      <c r="I192" s="20">
        <v>25805800</v>
      </c>
      <c r="J192" s="16">
        <v>27092740</v>
      </c>
      <c r="K192" s="17">
        <v>27860374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7149196</v>
      </c>
      <c r="D193" s="6">
        <f t="shared" si="33"/>
        <v>11447646</v>
      </c>
      <c r="E193" s="7">
        <f t="shared" si="33"/>
        <v>15028463</v>
      </c>
      <c r="F193" s="8">
        <f t="shared" si="33"/>
        <v>27893810</v>
      </c>
      <c r="G193" s="6">
        <f t="shared" si="33"/>
        <v>25365170</v>
      </c>
      <c r="H193" s="9">
        <f t="shared" si="33"/>
        <v>25365170</v>
      </c>
      <c r="I193" s="10">
        <f t="shared" si="33"/>
        <v>25805800</v>
      </c>
      <c r="J193" s="6">
        <f t="shared" si="33"/>
        <v>27092740</v>
      </c>
      <c r="K193" s="7">
        <f t="shared" si="33"/>
        <v>27860374</v>
      </c>
    </row>
    <row r="194" spans="1:11" ht="13.5" x14ac:dyDescent="0.25">
      <c r="A194" s="50" t="s">
        <v>43</v>
      </c>
      <c r="B194" s="37" t="s">
        <v>20</v>
      </c>
      <c r="C194" s="11">
        <v>24322483</v>
      </c>
      <c r="D194" s="11">
        <v>10068989</v>
      </c>
      <c r="E194" s="12">
        <v>18706413</v>
      </c>
      <c r="F194" s="13">
        <v>28786663</v>
      </c>
      <c r="G194" s="11">
        <v>27547263</v>
      </c>
      <c r="H194" s="14">
        <v>27547263</v>
      </c>
      <c r="I194" s="15">
        <v>29333608</v>
      </c>
      <c r="J194" s="11">
        <v>23169477</v>
      </c>
      <c r="K194" s="12">
        <v>23403504</v>
      </c>
    </row>
    <row r="195" spans="1:11" ht="13.5" x14ac:dyDescent="0.25">
      <c r="A195" s="49" t="s">
        <v>44</v>
      </c>
      <c r="B195" s="37" t="s">
        <v>20</v>
      </c>
      <c r="C195" s="6">
        <v>16371599</v>
      </c>
      <c r="D195" s="6">
        <v>1049805</v>
      </c>
      <c r="E195" s="7">
        <v>64102940</v>
      </c>
      <c r="F195" s="8">
        <v>4185866</v>
      </c>
      <c r="G195" s="6">
        <v>3003451</v>
      </c>
      <c r="H195" s="9">
        <v>3003451</v>
      </c>
      <c r="I195" s="10">
        <v>1340971</v>
      </c>
      <c r="J195" s="6">
        <v>3634399</v>
      </c>
      <c r="K195" s="7">
        <v>3760234</v>
      </c>
    </row>
    <row r="196" spans="1:11" ht="13.5" x14ac:dyDescent="0.25">
      <c r="A196" s="49" t="s">
        <v>45</v>
      </c>
      <c r="B196" s="37" t="s">
        <v>20</v>
      </c>
      <c r="C196" s="6">
        <v>47441805</v>
      </c>
      <c r="D196" s="6">
        <v>58233361</v>
      </c>
      <c r="E196" s="7">
        <v>93033800</v>
      </c>
      <c r="F196" s="8">
        <v>109527174</v>
      </c>
      <c r="G196" s="6">
        <v>147421420</v>
      </c>
      <c r="H196" s="9">
        <v>147421420</v>
      </c>
      <c r="I196" s="10">
        <v>124312747</v>
      </c>
      <c r="J196" s="6">
        <v>131483901</v>
      </c>
      <c r="K196" s="7">
        <v>155303621</v>
      </c>
    </row>
    <row r="197" spans="1:11" ht="13.5" x14ac:dyDescent="0.25">
      <c r="A197" s="50" t="s">
        <v>46</v>
      </c>
      <c r="B197" s="48" t="s">
        <v>20</v>
      </c>
      <c r="C197" s="6">
        <v>49944174</v>
      </c>
      <c r="D197" s="6">
        <v>50257516</v>
      </c>
      <c r="E197" s="7">
        <v>110863744</v>
      </c>
      <c r="F197" s="8">
        <v>123059385</v>
      </c>
      <c r="G197" s="6">
        <v>131460928</v>
      </c>
      <c r="H197" s="9">
        <v>131460928</v>
      </c>
      <c r="I197" s="10">
        <v>100471267</v>
      </c>
      <c r="J197" s="6">
        <v>104077062</v>
      </c>
      <c r="K197" s="7">
        <v>108175266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2578128255</v>
      </c>
      <c r="D201" s="54">
        <f t="shared" si="34"/>
        <v>2649500892</v>
      </c>
      <c r="E201" s="55">
        <f t="shared" si="34"/>
        <v>3302296522</v>
      </c>
      <c r="F201" s="56">
        <f t="shared" si="34"/>
        <v>3484604211</v>
      </c>
      <c r="G201" s="54">
        <f t="shared" si="34"/>
        <v>3499830707</v>
      </c>
      <c r="H201" s="57">
        <f t="shared" si="34"/>
        <v>3499830707</v>
      </c>
      <c r="I201" s="58">
        <f t="shared" si="34"/>
        <v>3566976776</v>
      </c>
      <c r="J201" s="54">
        <f t="shared" si="34"/>
        <v>3509960904</v>
      </c>
      <c r="K201" s="55">
        <f t="shared" si="34"/>
        <v>3663707778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0.79191279084121557</v>
      </c>
      <c r="D203" s="81">
        <f>IF(ISERROR((D37+D69)/D132),0,((D37+D69)/D132))</f>
        <v>0.58050182916191306</v>
      </c>
      <c r="E203" s="82">
        <f t="shared" ref="E203:K203" si="35">IF(ISERROR((E37+E69)/E132),0,((E37+E69)/E132))</f>
        <v>0.7394796845631233</v>
      </c>
      <c r="F203" s="83">
        <f t="shared" si="35"/>
        <v>0.35898229342940824</v>
      </c>
      <c r="G203" s="81">
        <f t="shared" si="35"/>
        <v>0.32387253192011045</v>
      </c>
      <c r="H203" s="84">
        <f t="shared" si="35"/>
        <v>0.32387253192011045</v>
      </c>
      <c r="I203" s="85">
        <f t="shared" si="35"/>
        <v>0.39477646356984569</v>
      </c>
      <c r="J203" s="81">
        <f t="shared" si="35"/>
        <v>0.45972674336054498</v>
      </c>
      <c r="K203" s="82">
        <f t="shared" si="35"/>
        <v>0.47411524556123041</v>
      </c>
    </row>
    <row r="204" spans="1:11" ht="13.5" x14ac:dyDescent="0.25">
      <c r="A204" s="79" t="s">
        <v>86</v>
      </c>
      <c r="B204" s="80"/>
      <c r="C204" s="81">
        <f>IF(ISERROR((C37+C69)/C168),0,((C37+C69)/C168))</f>
        <v>2.291395386461649</v>
      </c>
      <c r="D204" s="81">
        <f t="shared" ref="D204:K204" si="36">IF(ISERROR((D37+D69)/D168),0,((D37+D69)/D168))</f>
        <v>0.48838791433525475</v>
      </c>
      <c r="E204" s="82">
        <f t="shared" si="36"/>
        <v>2.4962656725651504</v>
      </c>
      <c r="F204" s="83">
        <f t="shared" si="36"/>
        <v>0.72279546495646152</v>
      </c>
      <c r="G204" s="81">
        <f t="shared" si="36"/>
        <v>0.7877061119354889</v>
      </c>
      <c r="H204" s="84">
        <f t="shared" si="36"/>
        <v>0.7877061119354889</v>
      </c>
      <c r="I204" s="85">
        <f t="shared" si="36"/>
        <v>0.83891380165068752</v>
      </c>
      <c r="J204" s="81">
        <f t="shared" si="36"/>
        <v>0.75452112756875045</v>
      </c>
      <c r="K204" s="82">
        <f t="shared" si="36"/>
        <v>0.81009389952582966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0.04</v>
      </c>
      <c r="E206" s="82">
        <f t="shared" si="38"/>
        <v>0.15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194298063</v>
      </c>
      <c r="E5" s="39">
        <f t="shared" si="0"/>
        <v>363004108</v>
      </c>
      <c r="F5" s="40">
        <f t="shared" si="0"/>
        <v>294657025</v>
      </c>
      <c r="G5" s="38">
        <f t="shared" si="0"/>
        <v>695036624</v>
      </c>
      <c r="H5" s="41">
        <f t="shared" si="0"/>
        <v>695036624</v>
      </c>
      <c r="I5" s="42">
        <f t="shared" si="0"/>
        <v>310107700</v>
      </c>
      <c r="J5" s="38">
        <f t="shared" si="0"/>
        <v>90414719</v>
      </c>
      <c r="K5" s="39">
        <f t="shared" si="0"/>
        <v>90414719</v>
      </c>
    </row>
    <row r="6" spans="1:11" ht="13.5" x14ac:dyDescent="0.25">
      <c r="A6" s="44" t="s">
        <v>19</v>
      </c>
      <c r="B6" s="45" t="s">
        <v>20</v>
      </c>
      <c r="C6" s="6"/>
      <c r="D6" s="6">
        <v>55266844</v>
      </c>
      <c r="E6" s="7">
        <v>25852255</v>
      </c>
      <c r="F6" s="8"/>
      <c r="G6" s="6">
        <v>14000000</v>
      </c>
      <c r="H6" s="9">
        <v>14000000</v>
      </c>
      <c r="I6" s="10">
        <v>26000000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15217391</v>
      </c>
      <c r="E8" s="7">
        <v>12374872</v>
      </c>
      <c r="F8" s="8">
        <v>7156000</v>
      </c>
      <c r="G8" s="6">
        <v>37023999</v>
      </c>
      <c r="H8" s="9">
        <v>37023999</v>
      </c>
      <c r="I8" s="10">
        <v>13000000</v>
      </c>
      <c r="J8" s="6">
        <v>8014720</v>
      </c>
      <c r="K8" s="7">
        <v>8014720</v>
      </c>
    </row>
    <row r="9" spans="1:11" ht="13.5" x14ac:dyDescent="0.25">
      <c r="A9" s="44" t="s">
        <v>23</v>
      </c>
      <c r="B9" s="45" t="s">
        <v>20</v>
      </c>
      <c r="C9" s="6"/>
      <c r="D9" s="6">
        <v>117007353</v>
      </c>
      <c r="E9" s="7">
        <v>293303549</v>
      </c>
      <c r="F9" s="8">
        <v>264275000</v>
      </c>
      <c r="G9" s="6">
        <v>567258025</v>
      </c>
      <c r="H9" s="9">
        <v>567258025</v>
      </c>
      <c r="I9" s="10">
        <v>237887000</v>
      </c>
      <c r="J9" s="6">
        <v>59999999</v>
      </c>
      <c r="K9" s="7">
        <v>59999999</v>
      </c>
    </row>
    <row r="10" spans="1:11" ht="13.5" x14ac:dyDescent="0.25">
      <c r="A10" s="44" t="s">
        <v>24</v>
      </c>
      <c r="B10" s="45" t="s">
        <v>20</v>
      </c>
      <c r="C10" s="6"/>
      <c r="D10" s="6">
        <v>2024663</v>
      </c>
      <c r="E10" s="7"/>
      <c r="F10" s="8">
        <v>20000000</v>
      </c>
      <c r="G10" s="6">
        <v>24000000</v>
      </c>
      <c r="H10" s="9">
        <v>24000000</v>
      </c>
      <c r="I10" s="10">
        <v>30000000</v>
      </c>
      <c r="J10" s="6">
        <v>22400000</v>
      </c>
      <c r="K10" s="7">
        <v>22400000</v>
      </c>
    </row>
    <row r="11" spans="1:11" ht="13.5" x14ac:dyDescent="0.25">
      <c r="A11" s="44" t="s">
        <v>25</v>
      </c>
      <c r="B11" s="45" t="s">
        <v>20</v>
      </c>
      <c r="C11" s="6"/>
      <c r="D11" s="6">
        <v>4206829</v>
      </c>
      <c r="E11" s="7">
        <v>8267632</v>
      </c>
      <c r="F11" s="8"/>
      <c r="G11" s="6"/>
      <c r="H11" s="9"/>
      <c r="I11" s="10">
        <v>720700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>
        <v>1054600</v>
      </c>
      <c r="H13" s="14">
        <v>1054600</v>
      </c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>
        <v>4000000</v>
      </c>
      <c r="H14" s="19">
        <v>4000000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193723080</v>
      </c>
      <c r="E15" s="7">
        <f t="shared" si="1"/>
        <v>339798308</v>
      </c>
      <c r="F15" s="8">
        <f t="shared" si="1"/>
        <v>291431000</v>
      </c>
      <c r="G15" s="6">
        <f t="shared" si="1"/>
        <v>647336624</v>
      </c>
      <c r="H15" s="9">
        <f t="shared" si="1"/>
        <v>647336624</v>
      </c>
      <c r="I15" s="10">
        <f t="shared" si="1"/>
        <v>307607700</v>
      </c>
      <c r="J15" s="6">
        <f t="shared" si="1"/>
        <v>90414719</v>
      </c>
      <c r="K15" s="7">
        <f t="shared" si="1"/>
        <v>90414719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1700000</v>
      </c>
      <c r="G17" s="16">
        <v>1700000</v>
      </c>
      <c r="H17" s="19">
        <v>1700000</v>
      </c>
      <c r="I17" s="20">
        <v>2500000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1700000</v>
      </c>
      <c r="G18" s="21">
        <f t="shared" si="2"/>
        <v>1700000</v>
      </c>
      <c r="H18" s="24">
        <f t="shared" si="2"/>
        <v>1700000</v>
      </c>
      <c r="I18" s="25">
        <f t="shared" si="2"/>
        <v>2500000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20200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20200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548262</v>
      </c>
      <c r="E30" s="12">
        <v>202403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26721</v>
      </c>
      <c r="E31" s="7">
        <v>1748123</v>
      </c>
      <c r="F31" s="8">
        <v>1526025</v>
      </c>
      <c r="G31" s="6">
        <v>46000000</v>
      </c>
      <c r="H31" s="9">
        <v>46000000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21235074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98234679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1058951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97010793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164935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98234679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3289272</v>
      </c>
      <c r="E69" s="39">
        <f t="shared" si="12"/>
        <v>10833653</v>
      </c>
      <c r="F69" s="40">
        <f t="shared" si="12"/>
        <v>51992000</v>
      </c>
      <c r="G69" s="38">
        <f t="shared" si="12"/>
        <v>37481527</v>
      </c>
      <c r="H69" s="41">
        <f t="shared" si="12"/>
        <v>37481527</v>
      </c>
      <c r="I69" s="42">
        <f t="shared" si="12"/>
        <v>25500000</v>
      </c>
      <c r="J69" s="38">
        <f t="shared" si="12"/>
        <v>11200000</v>
      </c>
      <c r="K69" s="39">
        <f t="shared" si="12"/>
        <v>11200000</v>
      </c>
    </row>
    <row r="70" spans="1:11" ht="13.5" x14ac:dyDescent="0.25">
      <c r="A70" s="44" t="s">
        <v>19</v>
      </c>
      <c r="B70" s="45" t="s">
        <v>20</v>
      </c>
      <c r="C70" s="6"/>
      <c r="D70" s="6">
        <v>2759328</v>
      </c>
      <c r="E70" s="7">
        <v>8077818</v>
      </c>
      <c r="F70" s="8">
        <v>29292000</v>
      </c>
      <c r="G70" s="6">
        <v>13981526</v>
      </c>
      <c r="H70" s="9">
        <v>13981526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2542195</v>
      </c>
      <c r="F72" s="8">
        <v>12700000</v>
      </c>
      <c r="G72" s="6">
        <v>13500000</v>
      </c>
      <c r="H72" s="9">
        <v>13500000</v>
      </c>
      <c r="I72" s="10">
        <v>13000000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213640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10000000</v>
      </c>
      <c r="G74" s="6">
        <v>10000000</v>
      </c>
      <c r="H74" s="9">
        <v>10000000</v>
      </c>
      <c r="I74" s="10">
        <v>12500000</v>
      </c>
      <c r="J74" s="6">
        <v>11200000</v>
      </c>
      <c r="K74" s="7">
        <v>11200000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2759328</v>
      </c>
      <c r="E79" s="7">
        <f t="shared" si="13"/>
        <v>10833653</v>
      </c>
      <c r="F79" s="8">
        <f t="shared" si="13"/>
        <v>51992000</v>
      </c>
      <c r="G79" s="6">
        <f t="shared" si="13"/>
        <v>37481526</v>
      </c>
      <c r="H79" s="9">
        <f t="shared" si="13"/>
        <v>37481526</v>
      </c>
      <c r="I79" s="10">
        <f t="shared" si="13"/>
        <v>25500000</v>
      </c>
      <c r="J79" s="6">
        <f t="shared" si="13"/>
        <v>11200000</v>
      </c>
      <c r="K79" s="7">
        <f t="shared" si="13"/>
        <v>11200000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>
        <v>529944</v>
      </c>
      <c r="E97" s="7"/>
      <c r="F97" s="8"/>
      <c r="G97" s="6">
        <v>1</v>
      </c>
      <c r="H97" s="9">
        <v>1</v>
      </c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295822014</v>
      </c>
      <c r="E101" s="39">
        <f t="shared" si="18"/>
        <v>373837761</v>
      </c>
      <c r="F101" s="40">
        <f t="shared" si="18"/>
        <v>346649025</v>
      </c>
      <c r="G101" s="38">
        <f t="shared" si="18"/>
        <v>732518151</v>
      </c>
      <c r="H101" s="41">
        <f t="shared" si="18"/>
        <v>732518151</v>
      </c>
      <c r="I101" s="42">
        <f t="shared" si="18"/>
        <v>335607700</v>
      </c>
      <c r="J101" s="38">
        <f t="shared" si="18"/>
        <v>101614719</v>
      </c>
      <c r="K101" s="39">
        <f t="shared" si="18"/>
        <v>101614719</v>
      </c>
    </row>
    <row r="102" spans="1:11" ht="13.5" x14ac:dyDescent="0.25">
      <c r="A102" s="44" t="s">
        <v>19</v>
      </c>
      <c r="B102" s="45" t="s">
        <v>20</v>
      </c>
      <c r="C102" s="6"/>
      <c r="D102" s="6">
        <v>59085123</v>
      </c>
      <c r="E102" s="7">
        <v>33930073</v>
      </c>
      <c r="F102" s="8">
        <v>29292000</v>
      </c>
      <c r="G102" s="6">
        <v>27981526</v>
      </c>
      <c r="H102" s="9">
        <v>27981526</v>
      </c>
      <c r="I102" s="10">
        <v>26000000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112228184</v>
      </c>
      <c r="E104" s="7">
        <v>14917067</v>
      </c>
      <c r="F104" s="8">
        <v>19856000</v>
      </c>
      <c r="G104" s="6">
        <v>50523999</v>
      </c>
      <c r="H104" s="9">
        <v>50523999</v>
      </c>
      <c r="I104" s="10">
        <v>26000000</v>
      </c>
      <c r="J104" s="6">
        <v>8014720</v>
      </c>
      <c r="K104" s="7">
        <v>8014720</v>
      </c>
    </row>
    <row r="105" spans="1:11" ht="13.5" x14ac:dyDescent="0.25">
      <c r="A105" s="44" t="s">
        <v>23</v>
      </c>
      <c r="B105" s="45" t="s">
        <v>20</v>
      </c>
      <c r="C105" s="6"/>
      <c r="D105" s="6">
        <v>117007353</v>
      </c>
      <c r="E105" s="7">
        <v>293517189</v>
      </c>
      <c r="F105" s="8">
        <v>264275000</v>
      </c>
      <c r="G105" s="6">
        <v>567258025</v>
      </c>
      <c r="H105" s="9">
        <v>567258025</v>
      </c>
      <c r="I105" s="10">
        <v>237887000</v>
      </c>
      <c r="J105" s="6">
        <v>59999999</v>
      </c>
      <c r="K105" s="7">
        <v>59999999</v>
      </c>
    </row>
    <row r="106" spans="1:11" ht="13.5" x14ac:dyDescent="0.25">
      <c r="A106" s="44" t="s">
        <v>24</v>
      </c>
      <c r="B106" s="45" t="s">
        <v>20</v>
      </c>
      <c r="C106" s="6"/>
      <c r="D106" s="6">
        <v>2189598</v>
      </c>
      <c r="E106" s="7"/>
      <c r="F106" s="8">
        <v>30000000</v>
      </c>
      <c r="G106" s="6">
        <v>34000000</v>
      </c>
      <c r="H106" s="9">
        <v>34000000</v>
      </c>
      <c r="I106" s="10">
        <v>42500000</v>
      </c>
      <c r="J106" s="6">
        <v>33600000</v>
      </c>
      <c r="K106" s="7">
        <v>33600000</v>
      </c>
    </row>
    <row r="107" spans="1:11" ht="13.5" x14ac:dyDescent="0.25">
      <c r="A107" s="44" t="s">
        <v>25</v>
      </c>
      <c r="B107" s="45" t="s">
        <v>20</v>
      </c>
      <c r="C107" s="6"/>
      <c r="D107" s="6">
        <v>4206829</v>
      </c>
      <c r="E107" s="7">
        <v>8267632</v>
      </c>
      <c r="F107" s="8"/>
      <c r="G107" s="6"/>
      <c r="H107" s="9"/>
      <c r="I107" s="10">
        <v>720700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>
        <v>1054600</v>
      </c>
      <c r="H109" s="14">
        <v>1054600</v>
      </c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4000000</v>
      </c>
      <c r="H110" s="19">
        <v>4000000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294717087</v>
      </c>
      <c r="E111" s="7">
        <f t="shared" si="19"/>
        <v>350631961</v>
      </c>
      <c r="F111" s="8">
        <f t="shared" si="19"/>
        <v>343423000</v>
      </c>
      <c r="G111" s="6">
        <f t="shared" si="19"/>
        <v>684818150</v>
      </c>
      <c r="H111" s="9">
        <f t="shared" si="19"/>
        <v>684818150</v>
      </c>
      <c r="I111" s="10">
        <f t="shared" si="19"/>
        <v>333107700</v>
      </c>
      <c r="J111" s="6">
        <f t="shared" si="19"/>
        <v>101614719</v>
      </c>
      <c r="K111" s="7">
        <f t="shared" si="19"/>
        <v>101614719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1700000</v>
      </c>
      <c r="G113" s="16">
        <v>1700000</v>
      </c>
      <c r="H113" s="19">
        <v>1700000</v>
      </c>
      <c r="I113" s="20">
        <v>2500000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1700000</v>
      </c>
      <c r="G114" s="21">
        <f t="shared" si="20"/>
        <v>1700000</v>
      </c>
      <c r="H114" s="24">
        <f t="shared" si="20"/>
        <v>1700000</v>
      </c>
      <c r="I114" s="25">
        <f t="shared" si="20"/>
        <v>2500000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20200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20200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548262</v>
      </c>
      <c r="E126" s="12">
        <v>202403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26721</v>
      </c>
      <c r="E127" s="7">
        <v>1748123</v>
      </c>
      <c r="F127" s="8">
        <v>1526025</v>
      </c>
      <c r="G127" s="6">
        <v>46000000</v>
      </c>
      <c r="H127" s="9">
        <v>46000000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21235074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529944</v>
      </c>
      <c r="E129" s="7"/>
      <c r="F129" s="8"/>
      <c r="G129" s="6">
        <v>1</v>
      </c>
      <c r="H129" s="9">
        <v>1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295822014</v>
      </c>
      <c r="E132" s="55">
        <f t="shared" si="24"/>
        <v>373837761</v>
      </c>
      <c r="F132" s="56">
        <f t="shared" si="24"/>
        <v>346649025</v>
      </c>
      <c r="G132" s="54">
        <f t="shared" si="24"/>
        <v>732518151</v>
      </c>
      <c r="H132" s="57">
        <f t="shared" si="24"/>
        <v>732518151</v>
      </c>
      <c r="I132" s="58">
        <f t="shared" si="24"/>
        <v>335607700</v>
      </c>
      <c r="J132" s="54">
        <f t="shared" si="24"/>
        <v>101614719</v>
      </c>
      <c r="K132" s="55">
        <f t="shared" si="24"/>
        <v>101614719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1312218948</v>
      </c>
      <c r="D134" s="38">
        <f t="shared" ref="D134:K134" si="25">D144+D147+D148+D151+D154+D155+SUM(D158:D164)</f>
        <v>1396584919</v>
      </c>
      <c r="E134" s="39">
        <f t="shared" si="25"/>
        <v>1648359045</v>
      </c>
      <c r="F134" s="40">
        <f t="shared" si="25"/>
        <v>416552811</v>
      </c>
      <c r="G134" s="38">
        <f t="shared" si="25"/>
        <v>415241311</v>
      </c>
      <c r="H134" s="41">
        <f t="shared" si="25"/>
        <v>415241311</v>
      </c>
      <c r="I134" s="42">
        <f t="shared" si="25"/>
        <v>1169557625</v>
      </c>
      <c r="J134" s="38">
        <f t="shared" si="25"/>
        <v>1467464321</v>
      </c>
      <c r="K134" s="39">
        <f t="shared" si="25"/>
        <v>1582387276</v>
      </c>
    </row>
    <row r="135" spans="1:11" ht="13.5" x14ac:dyDescent="0.25">
      <c r="A135" s="44" t="s">
        <v>19</v>
      </c>
      <c r="B135" s="45" t="s">
        <v>20</v>
      </c>
      <c r="C135" s="6"/>
      <c r="D135" s="6">
        <v>287674170</v>
      </c>
      <c r="E135" s="7">
        <v>294349882</v>
      </c>
      <c r="F135" s="8">
        <v>29292000</v>
      </c>
      <c r="G135" s="6">
        <v>13981526</v>
      </c>
      <c r="H135" s="9">
        <v>13981526</v>
      </c>
      <c r="I135" s="10">
        <v>508724448</v>
      </c>
      <c r="J135" s="6">
        <v>1040605560</v>
      </c>
      <c r="K135" s="7">
        <v>1132413877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-10153203</v>
      </c>
      <c r="J136" s="6">
        <v>-10762395</v>
      </c>
      <c r="K136" s="7">
        <v>-11408138</v>
      </c>
    </row>
    <row r="137" spans="1:11" ht="13.5" x14ac:dyDescent="0.25">
      <c r="A137" s="44" t="s">
        <v>22</v>
      </c>
      <c r="B137" s="45" t="s">
        <v>20</v>
      </c>
      <c r="C137" s="6"/>
      <c r="D137" s="6">
        <v>147280565</v>
      </c>
      <c r="E137" s="7">
        <v>77648729</v>
      </c>
      <c r="F137" s="8">
        <v>19856000</v>
      </c>
      <c r="G137" s="6">
        <v>26056000</v>
      </c>
      <c r="H137" s="9">
        <v>26056000</v>
      </c>
      <c r="I137" s="10">
        <v>-75875070</v>
      </c>
      <c r="J137" s="6">
        <v>-89372852</v>
      </c>
      <c r="K137" s="7">
        <v>-95216097</v>
      </c>
    </row>
    <row r="138" spans="1:11" ht="13.5" x14ac:dyDescent="0.25">
      <c r="A138" s="44" t="s">
        <v>23</v>
      </c>
      <c r="B138" s="45" t="s">
        <v>20</v>
      </c>
      <c r="C138" s="6"/>
      <c r="D138" s="6">
        <v>605386946</v>
      </c>
      <c r="E138" s="7">
        <v>851292826</v>
      </c>
      <c r="F138" s="8">
        <v>284275000</v>
      </c>
      <c r="G138" s="6">
        <v>239600001</v>
      </c>
      <c r="H138" s="9">
        <v>239600001</v>
      </c>
      <c r="I138" s="10">
        <v>468831185</v>
      </c>
      <c r="J138" s="6">
        <v>234331929</v>
      </c>
      <c r="K138" s="7">
        <v>247047825</v>
      </c>
    </row>
    <row r="139" spans="1:11" ht="13.5" x14ac:dyDescent="0.25">
      <c r="A139" s="44" t="s">
        <v>24</v>
      </c>
      <c r="B139" s="45" t="s">
        <v>20</v>
      </c>
      <c r="C139" s="6"/>
      <c r="D139" s="6">
        <v>57491431</v>
      </c>
      <c r="E139" s="7">
        <v>57460521</v>
      </c>
      <c r="F139" s="8">
        <v>10000000</v>
      </c>
      <c r="G139" s="6">
        <v>10000000</v>
      </c>
      <c r="H139" s="9">
        <v>10000000</v>
      </c>
      <c r="I139" s="10">
        <v>65123180</v>
      </c>
      <c r="J139" s="6">
        <v>66980570</v>
      </c>
      <c r="K139" s="7">
        <v>70327405</v>
      </c>
    </row>
    <row r="140" spans="1:11" ht="13.5" x14ac:dyDescent="0.25">
      <c r="A140" s="44" t="s">
        <v>25</v>
      </c>
      <c r="B140" s="45" t="s">
        <v>20</v>
      </c>
      <c r="C140" s="6"/>
      <c r="D140" s="6">
        <v>36881869</v>
      </c>
      <c r="E140" s="7">
        <v>52110986</v>
      </c>
      <c r="F140" s="8"/>
      <c r="G140" s="6"/>
      <c r="H140" s="9"/>
      <c r="I140" s="10">
        <v>49013682</v>
      </c>
      <c r="J140" s="6">
        <v>51954503</v>
      </c>
      <c r="K140" s="7">
        <v>55071773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1134714981</v>
      </c>
      <c r="E144" s="7">
        <f t="shared" si="26"/>
        <v>1332862944</v>
      </c>
      <c r="F144" s="8">
        <f t="shared" si="26"/>
        <v>343423000</v>
      </c>
      <c r="G144" s="6">
        <f t="shared" si="26"/>
        <v>289637527</v>
      </c>
      <c r="H144" s="9">
        <f t="shared" si="26"/>
        <v>289637527</v>
      </c>
      <c r="I144" s="10">
        <f t="shared" si="26"/>
        <v>1005664222</v>
      </c>
      <c r="J144" s="6">
        <f t="shared" si="26"/>
        <v>1293737315</v>
      </c>
      <c r="K144" s="7">
        <f t="shared" si="26"/>
        <v>1398236645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1276981948</v>
      </c>
      <c r="D147" s="6">
        <v>85956052</v>
      </c>
      <c r="E147" s="7">
        <v>66969561</v>
      </c>
      <c r="F147" s="8">
        <v>1700000</v>
      </c>
      <c r="G147" s="6">
        <v>1700002</v>
      </c>
      <c r="H147" s="9">
        <v>1700002</v>
      </c>
      <c r="I147" s="10">
        <v>72805297</v>
      </c>
      <c r="J147" s="6">
        <v>77173615</v>
      </c>
      <c r="K147" s="7">
        <v>81804032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35237000</v>
      </c>
      <c r="D151" s="6">
        <v>35159000</v>
      </c>
      <c r="E151" s="7">
        <v>37114000</v>
      </c>
      <c r="F151" s="8">
        <v>69903786</v>
      </c>
      <c r="G151" s="6">
        <v>69903786</v>
      </c>
      <c r="H151" s="9">
        <v>69903786</v>
      </c>
      <c r="I151" s="10">
        <v>37114000</v>
      </c>
      <c r="J151" s="6">
        <v>39340838</v>
      </c>
      <c r="K151" s="7">
        <v>41701289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/>
      <c r="D154" s="6">
        <v>9249892</v>
      </c>
      <c r="E154" s="7">
        <v>55293956</v>
      </c>
      <c r="F154" s="8"/>
      <c r="G154" s="6">
        <v>4000000</v>
      </c>
      <c r="H154" s="9">
        <v>4000000</v>
      </c>
      <c r="I154" s="10">
        <v>-31912711</v>
      </c>
      <c r="J154" s="6">
        <v>-33827473</v>
      </c>
      <c r="K154" s="7">
        <v>-35857119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/>
      <c r="D159" s="11">
        <v>3247590</v>
      </c>
      <c r="E159" s="12">
        <v>2748396</v>
      </c>
      <c r="F159" s="13"/>
      <c r="G159" s="11">
        <v>-1</v>
      </c>
      <c r="H159" s="14">
        <v>-1</v>
      </c>
      <c r="I159" s="15">
        <v>-10153203</v>
      </c>
      <c r="J159" s="11">
        <v>-10762395</v>
      </c>
      <c r="K159" s="12">
        <v>-11408138</v>
      </c>
    </row>
    <row r="160" spans="1:11" ht="13.5" x14ac:dyDescent="0.25">
      <c r="A160" s="49" t="s">
        <v>44</v>
      </c>
      <c r="B160" s="37" t="s">
        <v>20</v>
      </c>
      <c r="C160" s="6"/>
      <c r="D160" s="6">
        <v>1820611</v>
      </c>
      <c r="E160" s="7">
        <v>8250639</v>
      </c>
      <c r="F160" s="8">
        <v>1526025</v>
      </c>
      <c r="G160" s="6">
        <v>45999999</v>
      </c>
      <c r="H160" s="9">
        <v>45999999</v>
      </c>
      <c r="I160" s="10">
        <v>-8625712</v>
      </c>
      <c r="J160" s="6">
        <v>-9143255</v>
      </c>
      <c r="K160" s="7">
        <v>-9691850</v>
      </c>
    </row>
    <row r="161" spans="1:11" ht="13.5" x14ac:dyDescent="0.25">
      <c r="A161" s="49" t="s">
        <v>45</v>
      </c>
      <c r="B161" s="37" t="s">
        <v>20</v>
      </c>
      <c r="C161" s="6"/>
      <c r="D161" s="6">
        <v>2287493</v>
      </c>
      <c r="E161" s="7">
        <v>5439888</v>
      </c>
      <c r="F161" s="8"/>
      <c r="G161" s="6">
        <v>4000000</v>
      </c>
      <c r="H161" s="9">
        <v>4000000</v>
      </c>
      <c r="I161" s="10">
        <v>-10153203</v>
      </c>
      <c r="J161" s="6">
        <v>-10762395</v>
      </c>
      <c r="K161" s="7">
        <v>-11408138</v>
      </c>
    </row>
    <row r="162" spans="1:11" ht="13.5" x14ac:dyDescent="0.25">
      <c r="A162" s="50" t="s">
        <v>46</v>
      </c>
      <c r="B162" s="48" t="s">
        <v>20</v>
      </c>
      <c r="C162" s="6"/>
      <c r="D162" s="6">
        <v>8814600</v>
      </c>
      <c r="E162" s="7">
        <v>25231961</v>
      </c>
      <c r="F162" s="8"/>
      <c r="G162" s="6">
        <v>-2</v>
      </c>
      <c r="H162" s="9">
        <v>-2</v>
      </c>
      <c r="I162" s="10">
        <v>371235</v>
      </c>
      <c r="J162" s="6">
        <v>393509</v>
      </c>
      <c r="K162" s="7">
        <v>417120</v>
      </c>
    </row>
    <row r="163" spans="1:11" ht="13.5" x14ac:dyDescent="0.25">
      <c r="A163" s="49" t="s">
        <v>47</v>
      </c>
      <c r="B163" s="37" t="s">
        <v>20</v>
      </c>
      <c r="C163" s="6"/>
      <c r="D163" s="6">
        <v>115334700</v>
      </c>
      <c r="E163" s="7">
        <v>114447700</v>
      </c>
      <c r="F163" s="8"/>
      <c r="G163" s="6"/>
      <c r="H163" s="9"/>
      <c r="I163" s="10">
        <v>114447700</v>
      </c>
      <c r="J163" s="6">
        <v>121314562</v>
      </c>
      <c r="K163" s="7">
        <v>128593435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1312218948</v>
      </c>
      <c r="D165" s="54">
        <f t="shared" ref="D165:K165" si="27">D144+D147+D148+D151+D154+D155+SUM(D158:D164)</f>
        <v>1396584919</v>
      </c>
      <c r="E165" s="55">
        <f t="shared" si="27"/>
        <v>1648359045</v>
      </c>
      <c r="F165" s="56">
        <f t="shared" si="27"/>
        <v>416552811</v>
      </c>
      <c r="G165" s="54">
        <f t="shared" si="27"/>
        <v>415241311</v>
      </c>
      <c r="H165" s="57">
        <f t="shared" si="27"/>
        <v>415241311</v>
      </c>
      <c r="I165" s="66">
        <f t="shared" si="27"/>
        <v>1169557625</v>
      </c>
      <c r="J165" s="54">
        <f t="shared" si="27"/>
        <v>1467464321</v>
      </c>
      <c r="K165" s="55">
        <f t="shared" si="27"/>
        <v>1582387276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45677343</v>
      </c>
      <c r="E168" s="61">
        <v>45055712</v>
      </c>
      <c r="F168" s="62">
        <v>46775613</v>
      </c>
      <c r="G168" s="60">
        <v>17839413</v>
      </c>
      <c r="H168" s="63">
        <v>17839413</v>
      </c>
      <c r="I168" s="64">
        <v>38058022</v>
      </c>
      <c r="J168" s="60">
        <v>38592755</v>
      </c>
      <c r="K168" s="61">
        <v>38092757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24634956</v>
      </c>
      <c r="E169" s="39">
        <f t="shared" si="28"/>
        <v>35590399</v>
      </c>
      <c r="F169" s="40">
        <f t="shared" si="28"/>
        <v>31905163</v>
      </c>
      <c r="G169" s="38">
        <f t="shared" si="28"/>
        <v>87014987</v>
      </c>
      <c r="H169" s="41">
        <f t="shared" si="28"/>
        <v>87014987</v>
      </c>
      <c r="I169" s="42">
        <f t="shared" si="28"/>
        <v>62442600</v>
      </c>
      <c r="J169" s="38">
        <f t="shared" si="28"/>
        <v>72521492</v>
      </c>
      <c r="K169" s="39">
        <f t="shared" si="28"/>
        <v>72027485</v>
      </c>
    </row>
    <row r="170" spans="1:11" ht="13.5" x14ac:dyDescent="0.25">
      <c r="A170" s="44" t="s">
        <v>19</v>
      </c>
      <c r="B170" s="45" t="s">
        <v>20</v>
      </c>
      <c r="C170" s="6"/>
      <c r="D170" s="6">
        <v>146811</v>
      </c>
      <c r="E170" s="7"/>
      <c r="F170" s="8">
        <v>2350724</v>
      </c>
      <c r="G170" s="6">
        <v>2666143</v>
      </c>
      <c r="H170" s="9">
        <v>2666143</v>
      </c>
      <c r="I170" s="10">
        <v>2598984</v>
      </c>
      <c r="J170" s="6">
        <v>2601471</v>
      </c>
      <c r="K170" s="7">
        <v>2601471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4215443</v>
      </c>
      <c r="E172" s="7"/>
      <c r="F172" s="8">
        <v>1984298</v>
      </c>
      <c r="G172" s="6">
        <v>27948121</v>
      </c>
      <c r="H172" s="9">
        <v>27948121</v>
      </c>
      <c r="I172" s="10">
        <v>15185791</v>
      </c>
      <c r="J172" s="6">
        <v>24208936</v>
      </c>
      <c r="K172" s="7">
        <v>31171408</v>
      </c>
    </row>
    <row r="173" spans="1:11" ht="13.5" x14ac:dyDescent="0.25">
      <c r="A173" s="44" t="s">
        <v>23</v>
      </c>
      <c r="B173" s="45" t="s">
        <v>20</v>
      </c>
      <c r="C173" s="6"/>
      <c r="D173" s="6">
        <v>2746577</v>
      </c>
      <c r="E173" s="7">
        <v>3196417</v>
      </c>
      <c r="F173" s="8">
        <v>7098163</v>
      </c>
      <c r="G173" s="6">
        <v>32240213</v>
      </c>
      <c r="H173" s="9">
        <v>32240213</v>
      </c>
      <c r="I173" s="10">
        <v>22326340</v>
      </c>
      <c r="J173" s="6">
        <v>23348662</v>
      </c>
      <c r="K173" s="7">
        <v>604255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>
        <v>263779</v>
      </c>
      <c r="E175" s="7">
        <v>1321624</v>
      </c>
      <c r="F175" s="8">
        <v>1386716</v>
      </c>
      <c r="G175" s="6">
        <v>639718</v>
      </c>
      <c r="H175" s="9">
        <v>639718</v>
      </c>
      <c r="I175" s="10">
        <v>2211220</v>
      </c>
      <c r="J175" s="6">
        <v>2213336</v>
      </c>
      <c r="K175" s="7">
        <v>2213336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>
        <v>305314</v>
      </c>
      <c r="H178" s="19">
        <v>305314</v>
      </c>
      <c r="I178" s="20">
        <v>2090000</v>
      </c>
      <c r="J178" s="16">
        <v>2092000</v>
      </c>
      <c r="K178" s="17">
        <v>2092000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7372610</v>
      </c>
      <c r="E179" s="7">
        <f t="shared" si="29"/>
        <v>4518041</v>
      </c>
      <c r="F179" s="8">
        <f t="shared" si="29"/>
        <v>12819901</v>
      </c>
      <c r="G179" s="6">
        <f t="shared" si="29"/>
        <v>63799509</v>
      </c>
      <c r="H179" s="9">
        <f t="shared" si="29"/>
        <v>63799509</v>
      </c>
      <c r="I179" s="10">
        <f t="shared" si="29"/>
        <v>44412335</v>
      </c>
      <c r="J179" s="6">
        <f t="shared" si="29"/>
        <v>54464405</v>
      </c>
      <c r="K179" s="7">
        <f t="shared" si="29"/>
        <v>38682470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17262346</v>
      </c>
      <c r="E196" s="7">
        <v>31072358</v>
      </c>
      <c r="F196" s="8">
        <v>19085262</v>
      </c>
      <c r="G196" s="6">
        <v>23215478</v>
      </c>
      <c r="H196" s="9">
        <v>23215478</v>
      </c>
      <c r="I196" s="10">
        <v>18030265</v>
      </c>
      <c r="J196" s="6">
        <v>18057087</v>
      </c>
      <c r="K196" s="7">
        <v>33345015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70312299</v>
      </c>
      <c r="E201" s="55">
        <f t="shared" si="34"/>
        <v>80646111</v>
      </c>
      <c r="F201" s="56">
        <f t="shared" si="34"/>
        <v>78680776</v>
      </c>
      <c r="G201" s="54">
        <f t="shared" si="34"/>
        <v>104854400</v>
      </c>
      <c r="H201" s="57">
        <f t="shared" si="34"/>
        <v>104854400</v>
      </c>
      <c r="I201" s="58">
        <f t="shared" si="34"/>
        <v>100500622</v>
      </c>
      <c r="J201" s="54">
        <f t="shared" si="34"/>
        <v>111114247</v>
      </c>
      <c r="K201" s="55">
        <f t="shared" si="34"/>
        <v>110120242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</v>
      </c>
      <c r="D203" s="81">
        <f>IF(ISERROR((D37+D69)/D132),0,((D37+D69)/D132))</f>
        <v>0.34319268409821591</v>
      </c>
      <c r="E203" s="82">
        <f t="shared" ref="E203:K203" si="35">IF(ISERROR((E37+E69)/E132),0,((E37+E69)/E132))</f>
        <v>2.8979557792718536E-2</v>
      </c>
      <c r="F203" s="83">
        <f t="shared" si="35"/>
        <v>0.14998455570443334</v>
      </c>
      <c r="G203" s="81">
        <f t="shared" si="35"/>
        <v>5.1168052216633744E-2</v>
      </c>
      <c r="H203" s="84">
        <f t="shared" si="35"/>
        <v>5.1168052216633744E-2</v>
      </c>
      <c r="I203" s="85">
        <f t="shared" si="35"/>
        <v>7.5981570148718286E-2</v>
      </c>
      <c r="J203" s="81">
        <f t="shared" si="35"/>
        <v>0.1102202526387934</v>
      </c>
      <c r="K203" s="82">
        <f t="shared" si="35"/>
        <v>0.1102202526387934</v>
      </c>
    </row>
    <row r="204" spans="1:11" ht="13.5" x14ac:dyDescent="0.25">
      <c r="A204" s="79" t="s">
        <v>86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2.2226325861379457</v>
      </c>
      <c r="E204" s="82">
        <f t="shared" si="36"/>
        <v>0.24045015646406831</v>
      </c>
      <c r="F204" s="83">
        <f t="shared" si="36"/>
        <v>1.11151937228487</v>
      </c>
      <c r="G204" s="81">
        <f t="shared" si="36"/>
        <v>2.1010515872915771</v>
      </c>
      <c r="H204" s="84">
        <f t="shared" si="36"/>
        <v>2.1010515872915771</v>
      </c>
      <c r="I204" s="85">
        <f t="shared" si="36"/>
        <v>0.67002956695962812</v>
      </c>
      <c r="J204" s="81">
        <f t="shared" si="36"/>
        <v>0.29020991116078654</v>
      </c>
      <c r="K204" s="82">
        <f t="shared" si="36"/>
        <v>0.29401914909965693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0.08</v>
      </c>
      <c r="G205" s="81">
        <f t="shared" si="37"/>
        <v>0.21</v>
      </c>
      <c r="H205" s="84">
        <f t="shared" si="37"/>
        <v>0.21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0.09</v>
      </c>
      <c r="E206" s="82">
        <f t="shared" si="38"/>
        <v>0.03</v>
      </c>
      <c r="F206" s="83">
        <f t="shared" si="38"/>
        <v>0.2</v>
      </c>
      <c r="G206" s="81">
        <f t="shared" si="38"/>
        <v>0.3</v>
      </c>
      <c r="H206" s="84">
        <f t="shared" si="38"/>
        <v>0.3</v>
      </c>
      <c r="I206" s="85">
        <f t="shared" si="38"/>
        <v>0.08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59960693</v>
      </c>
      <c r="D5" s="38">
        <f t="shared" ref="D5:K5" si="0">D15+D18+D19+D22+D25+D26+SUM(D29:D35)</f>
        <v>2910831</v>
      </c>
      <c r="E5" s="39">
        <f t="shared" si="0"/>
        <v>8571649</v>
      </c>
      <c r="F5" s="40">
        <f t="shared" si="0"/>
        <v>165262902</v>
      </c>
      <c r="G5" s="38">
        <f t="shared" si="0"/>
        <v>201306240</v>
      </c>
      <c r="H5" s="41">
        <f t="shared" si="0"/>
        <v>201306240</v>
      </c>
      <c r="I5" s="42">
        <f t="shared" si="0"/>
        <v>202404144</v>
      </c>
      <c r="J5" s="38">
        <f t="shared" si="0"/>
        <v>221005986</v>
      </c>
      <c r="K5" s="39">
        <f t="shared" si="0"/>
        <v>220698866</v>
      </c>
    </row>
    <row r="6" spans="1:11" ht="13.5" x14ac:dyDescent="0.25">
      <c r="A6" s="44" t="s">
        <v>19</v>
      </c>
      <c r="B6" s="45" t="s">
        <v>20</v>
      </c>
      <c r="C6" s="6">
        <v>270324</v>
      </c>
      <c r="D6" s="6"/>
      <c r="E6" s="7"/>
      <c r="F6" s="8">
        <v>10000000</v>
      </c>
      <c r="G6" s="6"/>
      <c r="H6" s="9"/>
      <c r="I6" s="10">
        <v>1825757</v>
      </c>
      <c r="J6" s="6">
        <v>1906090</v>
      </c>
      <c r="K6" s="7">
        <v>1991864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5203952</v>
      </c>
      <c r="D8" s="6"/>
      <c r="E8" s="7"/>
      <c r="F8" s="8"/>
      <c r="G8" s="6">
        <v>32792072</v>
      </c>
      <c r="H8" s="9">
        <v>32792072</v>
      </c>
      <c r="I8" s="10"/>
      <c r="J8" s="6">
        <v>9255565</v>
      </c>
      <c r="K8" s="7"/>
    </row>
    <row r="9" spans="1:11" ht="13.5" x14ac:dyDescent="0.25">
      <c r="A9" s="44" t="s">
        <v>23</v>
      </c>
      <c r="B9" s="45" t="s">
        <v>20</v>
      </c>
      <c r="C9" s="6">
        <v>7862271</v>
      </c>
      <c r="D9" s="6"/>
      <c r="E9" s="7"/>
      <c r="F9" s="8">
        <v>89110000</v>
      </c>
      <c r="G9" s="6">
        <v>102086663</v>
      </c>
      <c r="H9" s="9">
        <v>102086663</v>
      </c>
      <c r="I9" s="10">
        <v>182575149</v>
      </c>
      <c r="J9" s="6">
        <v>190608456</v>
      </c>
      <c r="K9" s="7">
        <v>199185837</v>
      </c>
    </row>
    <row r="10" spans="1:11" ht="13.5" x14ac:dyDescent="0.25">
      <c r="A10" s="44" t="s">
        <v>24</v>
      </c>
      <c r="B10" s="45" t="s">
        <v>20</v>
      </c>
      <c r="C10" s="6">
        <v>13671850</v>
      </c>
      <c r="D10" s="6"/>
      <c r="E10" s="7"/>
      <c r="F10" s="8">
        <v>50000000</v>
      </c>
      <c r="G10" s="6">
        <v>18802973</v>
      </c>
      <c r="H10" s="9">
        <v>18802973</v>
      </c>
      <c r="I10" s="10">
        <v>15096488</v>
      </c>
      <c r="J10" s="6">
        <v>15760734</v>
      </c>
      <c r="K10" s="7">
        <v>16469967</v>
      </c>
    </row>
    <row r="11" spans="1:11" ht="13.5" x14ac:dyDescent="0.25">
      <c r="A11" s="44" t="s">
        <v>25</v>
      </c>
      <c r="B11" s="45" t="s">
        <v>20</v>
      </c>
      <c r="C11" s="6">
        <v>25459976</v>
      </c>
      <c r="D11" s="6"/>
      <c r="E11" s="7"/>
      <c r="F11" s="8"/>
      <c r="G11" s="6">
        <v>36020122</v>
      </c>
      <c r="H11" s="9">
        <v>36020122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52468373</v>
      </c>
      <c r="D15" s="6">
        <f t="shared" ref="D15:K15" si="1">SUM(D6:D14)</f>
        <v>0</v>
      </c>
      <c r="E15" s="7">
        <f t="shared" si="1"/>
        <v>0</v>
      </c>
      <c r="F15" s="8">
        <f t="shared" si="1"/>
        <v>149110000</v>
      </c>
      <c r="G15" s="6">
        <f t="shared" si="1"/>
        <v>189701830</v>
      </c>
      <c r="H15" s="9">
        <f t="shared" si="1"/>
        <v>189701830</v>
      </c>
      <c r="I15" s="10">
        <f t="shared" si="1"/>
        <v>199497394</v>
      </c>
      <c r="J15" s="6">
        <f t="shared" si="1"/>
        <v>217530845</v>
      </c>
      <c r="K15" s="7">
        <f t="shared" si="1"/>
        <v>217647668</v>
      </c>
    </row>
    <row r="16" spans="1:11" ht="13.5" x14ac:dyDescent="0.25">
      <c r="A16" s="47" t="s">
        <v>31</v>
      </c>
      <c r="B16" s="48" t="s">
        <v>20</v>
      </c>
      <c r="C16" s="6">
        <v>483906</v>
      </c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483906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100000</v>
      </c>
      <c r="H23" s="9">
        <v>100000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100000</v>
      </c>
      <c r="H25" s="24">
        <f t="shared" si="4"/>
        <v>100000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415582</v>
      </c>
      <c r="D30" s="11">
        <v>511679</v>
      </c>
      <c r="E30" s="12">
        <v>2171437</v>
      </c>
      <c r="F30" s="13">
        <v>9446200</v>
      </c>
      <c r="G30" s="11">
        <v>4659200</v>
      </c>
      <c r="H30" s="14">
        <v>4659200</v>
      </c>
      <c r="I30" s="15"/>
      <c r="J30" s="11">
        <v>135720</v>
      </c>
      <c r="K30" s="12">
        <v>141827</v>
      </c>
    </row>
    <row r="31" spans="1:11" ht="13.5" x14ac:dyDescent="0.25">
      <c r="A31" s="49" t="s">
        <v>44</v>
      </c>
      <c r="B31" s="37" t="s">
        <v>20</v>
      </c>
      <c r="C31" s="6">
        <v>300922</v>
      </c>
      <c r="D31" s="6">
        <v>819152</v>
      </c>
      <c r="E31" s="7">
        <v>1230212</v>
      </c>
      <c r="F31" s="8">
        <v>2254700</v>
      </c>
      <c r="G31" s="6">
        <v>362000</v>
      </c>
      <c r="H31" s="9">
        <v>362000</v>
      </c>
      <c r="I31" s="10"/>
      <c r="J31" s="6">
        <v>555334</v>
      </c>
      <c r="K31" s="7"/>
    </row>
    <row r="32" spans="1:11" ht="13.5" x14ac:dyDescent="0.25">
      <c r="A32" s="49" t="s">
        <v>45</v>
      </c>
      <c r="B32" s="37" t="s">
        <v>20</v>
      </c>
      <c r="C32" s="6">
        <v>13200</v>
      </c>
      <c r="D32" s="6"/>
      <c r="E32" s="7"/>
      <c r="F32" s="8">
        <v>4452002</v>
      </c>
      <c r="G32" s="6">
        <v>1802200</v>
      </c>
      <c r="H32" s="9">
        <v>1802200</v>
      </c>
      <c r="I32" s="10">
        <v>240000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6278710</v>
      </c>
      <c r="D33" s="6">
        <v>1580000</v>
      </c>
      <c r="E33" s="7">
        <v>5170000</v>
      </c>
      <c r="F33" s="8"/>
      <c r="G33" s="6">
        <v>4681010</v>
      </c>
      <c r="H33" s="9">
        <v>4681010</v>
      </c>
      <c r="I33" s="10">
        <v>2666750</v>
      </c>
      <c r="J33" s="6">
        <v>2784087</v>
      </c>
      <c r="K33" s="7">
        <v>2909371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20944207</v>
      </c>
      <c r="D37" s="38">
        <f t="shared" ref="D37:K37" si="6">D47+D50+D51+D54+D57+D58+SUM(D61:D67)</f>
        <v>897725</v>
      </c>
      <c r="E37" s="39">
        <f t="shared" si="6"/>
        <v>-5129392</v>
      </c>
      <c r="F37" s="40">
        <f t="shared" si="6"/>
        <v>78661321</v>
      </c>
      <c r="G37" s="38">
        <f t="shared" si="6"/>
        <v>31715734</v>
      </c>
      <c r="H37" s="41">
        <f t="shared" si="6"/>
        <v>31715734</v>
      </c>
      <c r="I37" s="42">
        <f t="shared" si="6"/>
        <v>35431105</v>
      </c>
      <c r="J37" s="38">
        <f t="shared" si="6"/>
        <v>37084034</v>
      </c>
      <c r="K37" s="39">
        <f t="shared" si="6"/>
        <v>38752815</v>
      </c>
    </row>
    <row r="38" spans="1:11" ht="13.5" x14ac:dyDescent="0.25">
      <c r="A38" s="44" t="s">
        <v>19</v>
      </c>
      <c r="B38" s="45" t="s">
        <v>20</v>
      </c>
      <c r="C38" s="6">
        <v>20944207</v>
      </c>
      <c r="D38" s="6"/>
      <c r="E38" s="7"/>
      <c r="F38" s="8">
        <v>52988571</v>
      </c>
      <c r="G38" s="6">
        <v>26379984</v>
      </c>
      <c r="H38" s="9">
        <v>26379984</v>
      </c>
      <c r="I38" s="10">
        <v>19963901</v>
      </c>
      <c r="J38" s="6">
        <v>20842313</v>
      </c>
      <c r="K38" s="7">
        <v>21780217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>
        <v>630000</v>
      </c>
      <c r="H39" s="9">
        <v>630000</v>
      </c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12000000</v>
      </c>
      <c r="G40" s="6">
        <v>2000000</v>
      </c>
      <c r="H40" s="9">
        <v>2000000</v>
      </c>
      <c r="I40" s="10">
        <v>2000000</v>
      </c>
      <c r="J40" s="6">
        <v>2088000</v>
      </c>
      <c r="K40" s="7">
        <v>2181960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1000000</v>
      </c>
      <c r="G41" s="6">
        <v>1000000</v>
      </c>
      <c r="H41" s="9">
        <v>1000000</v>
      </c>
      <c r="I41" s="10">
        <v>1000000</v>
      </c>
      <c r="J41" s="6">
        <v>1044000</v>
      </c>
      <c r="K41" s="7">
        <v>1090980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>
        <v>76000</v>
      </c>
      <c r="G43" s="6">
        <v>76000</v>
      </c>
      <c r="H43" s="9">
        <v>76000</v>
      </c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20944207</v>
      </c>
      <c r="D47" s="6">
        <f t="shared" ref="D47:K47" si="7">SUM(D38:D46)</f>
        <v>0</v>
      </c>
      <c r="E47" s="7">
        <f t="shared" si="7"/>
        <v>0</v>
      </c>
      <c r="F47" s="8">
        <f t="shared" si="7"/>
        <v>66064571</v>
      </c>
      <c r="G47" s="6">
        <f t="shared" si="7"/>
        <v>30085984</v>
      </c>
      <c r="H47" s="9">
        <f t="shared" si="7"/>
        <v>30085984</v>
      </c>
      <c r="I47" s="10">
        <f t="shared" si="7"/>
        <v>22963901</v>
      </c>
      <c r="J47" s="6">
        <f t="shared" si="7"/>
        <v>23974313</v>
      </c>
      <c r="K47" s="7">
        <f t="shared" si="7"/>
        <v>25053157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10817204</v>
      </c>
      <c r="J48" s="6">
        <v>11293161</v>
      </c>
      <c r="K48" s="7">
        <v>11801353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10817204</v>
      </c>
      <c r="J50" s="21">
        <f t="shared" si="8"/>
        <v>11293161</v>
      </c>
      <c r="K50" s="22">
        <f t="shared" si="8"/>
        <v>11801353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-5170000</v>
      </c>
      <c r="F62" s="13">
        <v>2627000</v>
      </c>
      <c r="G62" s="11">
        <v>490000</v>
      </c>
      <c r="H62" s="14">
        <v>490000</v>
      </c>
      <c r="I62" s="15">
        <v>1650000</v>
      </c>
      <c r="J62" s="11">
        <v>1722600</v>
      </c>
      <c r="K62" s="12">
        <v>1800117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40608</v>
      </c>
      <c r="F63" s="8">
        <v>660000</v>
      </c>
      <c r="G63" s="6">
        <v>330000</v>
      </c>
      <c r="H63" s="9">
        <v>330000</v>
      </c>
      <c r="I63" s="10"/>
      <c r="J63" s="6">
        <v>93960</v>
      </c>
      <c r="K63" s="7">
        <v>98188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9309750</v>
      </c>
      <c r="G64" s="6">
        <v>809750</v>
      </c>
      <c r="H64" s="9">
        <v>809750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897725</v>
      </c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4364285</v>
      </c>
      <c r="H69" s="41">
        <f t="shared" si="12"/>
        <v>4364285</v>
      </c>
      <c r="I69" s="42">
        <f t="shared" si="12"/>
        <v>60000000</v>
      </c>
      <c r="J69" s="38">
        <f t="shared" si="12"/>
        <v>62640000</v>
      </c>
      <c r="K69" s="39">
        <f t="shared" si="12"/>
        <v>65458800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>
        <v>4364285</v>
      </c>
      <c r="H74" s="9">
        <v>4364285</v>
      </c>
      <c r="I74" s="10">
        <v>60000000</v>
      </c>
      <c r="J74" s="6">
        <v>62640000</v>
      </c>
      <c r="K74" s="7">
        <v>65458800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4364285</v>
      </c>
      <c r="H79" s="9">
        <f t="shared" si="13"/>
        <v>4364285</v>
      </c>
      <c r="I79" s="10">
        <f t="shared" si="13"/>
        <v>60000000</v>
      </c>
      <c r="J79" s="6">
        <f t="shared" si="13"/>
        <v>62640000</v>
      </c>
      <c r="K79" s="7">
        <f t="shared" si="13"/>
        <v>65458800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80904900</v>
      </c>
      <c r="D101" s="38">
        <f t="shared" ref="D101:K101" si="18">D111+D114+D115+D118+D121+D122+SUM(D125:D131)</f>
        <v>3808556</v>
      </c>
      <c r="E101" s="39">
        <f t="shared" si="18"/>
        <v>3442257</v>
      </c>
      <c r="F101" s="40">
        <f t="shared" si="18"/>
        <v>243924223</v>
      </c>
      <c r="G101" s="38">
        <f t="shared" si="18"/>
        <v>237386259</v>
      </c>
      <c r="H101" s="41">
        <f t="shared" si="18"/>
        <v>237386259</v>
      </c>
      <c r="I101" s="42">
        <f t="shared" si="18"/>
        <v>297835249</v>
      </c>
      <c r="J101" s="38">
        <f t="shared" si="18"/>
        <v>320730020</v>
      </c>
      <c r="K101" s="39">
        <f t="shared" si="18"/>
        <v>324910481</v>
      </c>
    </row>
    <row r="102" spans="1:11" ht="13.5" x14ac:dyDescent="0.25">
      <c r="A102" s="44" t="s">
        <v>19</v>
      </c>
      <c r="B102" s="45" t="s">
        <v>20</v>
      </c>
      <c r="C102" s="6">
        <v>21214531</v>
      </c>
      <c r="D102" s="6"/>
      <c r="E102" s="7"/>
      <c r="F102" s="8">
        <v>62988571</v>
      </c>
      <c r="G102" s="6">
        <v>26379984</v>
      </c>
      <c r="H102" s="9">
        <v>26379984</v>
      </c>
      <c r="I102" s="10">
        <v>21789658</v>
      </c>
      <c r="J102" s="6">
        <v>22748403</v>
      </c>
      <c r="K102" s="7">
        <v>23772081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630000</v>
      </c>
      <c r="H103" s="9">
        <v>630000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5203952</v>
      </c>
      <c r="D104" s="6"/>
      <c r="E104" s="7"/>
      <c r="F104" s="8">
        <v>12000000</v>
      </c>
      <c r="G104" s="6">
        <v>34792072</v>
      </c>
      <c r="H104" s="9">
        <v>34792072</v>
      </c>
      <c r="I104" s="10">
        <v>2000000</v>
      </c>
      <c r="J104" s="6">
        <v>11343565</v>
      </c>
      <c r="K104" s="7">
        <v>2181960</v>
      </c>
    </row>
    <row r="105" spans="1:11" ht="13.5" x14ac:dyDescent="0.25">
      <c r="A105" s="44" t="s">
        <v>23</v>
      </c>
      <c r="B105" s="45" t="s">
        <v>20</v>
      </c>
      <c r="C105" s="6">
        <v>7862271</v>
      </c>
      <c r="D105" s="6"/>
      <c r="E105" s="7"/>
      <c r="F105" s="8">
        <v>90110000</v>
      </c>
      <c r="G105" s="6">
        <v>103086663</v>
      </c>
      <c r="H105" s="9">
        <v>103086663</v>
      </c>
      <c r="I105" s="10">
        <v>183575149</v>
      </c>
      <c r="J105" s="6">
        <v>191652456</v>
      </c>
      <c r="K105" s="7">
        <v>200276817</v>
      </c>
    </row>
    <row r="106" spans="1:11" ht="13.5" x14ac:dyDescent="0.25">
      <c r="A106" s="44" t="s">
        <v>24</v>
      </c>
      <c r="B106" s="45" t="s">
        <v>20</v>
      </c>
      <c r="C106" s="6">
        <v>13671850</v>
      </c>
      <c r="D106" s="6"/>
      <c r="E106" s="7"/>
      <c r="F106" s="8">
        <v>50000000</v>
      </c>
      <c r="G106" s="6">
        <v>23167258</v>
      </c>
      <c r="H106" s="9">
        <v>23167258</v>
      </c>
      <c r="I106" s="10">
        <v>75096488</v>
      </c>
      <c r="J106" s="6">
        <v>78400734</v>
      </c>
      <c r="K106" s="7">
        <v>81928767</v>
      </c>
    </row>
    <row r="107" spans="1:11" ht="13.5" x14ac:dyDescent="0.25">
      <c r="A107" s="44" t="s">
        <v>25</v>
      </c>
      <c r="B107" s="45" t="s">
        <v>20</v>
      </c>
      <c r="C107" s="6">
        <v>25459976</v>
      </c>
      <c r="D107" s="6"/>
      <c r="E107" s="7"/>
      <c r="F107" s="8">
        <v>76000</v>
      </c>
      <c r="G107" s="6">
        <v>36096122</v>
      </c>
      <c r="H107" s="9">
        <v>36096122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73412580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215174571</v>
      </c>
      <c r="G111" s="6">
        <f t="shared" si="19"/>
        <v>224152099</v>
      </c>
      <c r="H111" s="9">
        <f t="shared" si="19"/>
        <v>224152099</v>
      </c>
      <c r="I111" s="10">
        <f t="shared" si="19"/>
        <v>282461295</v>
      </c>
      <c r="J111" s="6">
        <f t="shared" si="19"/>
        <v>304145158</v>
      </c>
      <c r="K111" s="7">
        <f t="shared" si="19"/>
        <v>308159625</v>
      </c>
    </row>
    <row r="112" spans="1:11" ht="13.5" x14ac:dyDescent="0.25">
      <c r="A112" s="47" t="s">
        <v>31</v>
      </c>
      <c r="B112" s="48" t="s">
        <v>20</v>
      </c>
      <c r="C112" s="6">
        <v>483906</v>
      </c>
      <c r="D112" s="6"/>
      <c r="E112" s="7"/>
      <c r="F112" s="8"/>
      <c r="G112" s="6"/>
      <c r="H112" s="9"/>
      <c r="I112" s="10">
        <v>10817204</v>
      </c>
      <c r="J112" s="6">
        <v>11293161</v>
      </c>
      <c r="K112" s="7">
        <v>11801353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483906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10817204</v>
      </c>
      <c r="J114" s="21">
        <f t="shared" si="20"/>
        <v>11293161</v>
      </c>
      <c r="K114" s="22">
        <f t="shared" si="20"/>
        <v>11801353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100000</v>
      </c>
      <c r="H119" s="9">
        <v>100000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100000</v>
      </c>
      <c r="H121" s="24">
        <f t="shared" si="22"/>
        <v>100000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415582</v>
      </c>
      <c r="D126" s="11">
        <v>511679</v>
      </c>
      <c r="E126" s="12">
        <v>-2998563</v>
      </c>
      <c r="F126" s="13">
        <v>12073200</v>
      </c>
      <c r="G126" s="11">
        <v>5149200</v>
      </c>
      <c r="H126" s="14">
        <v>5149200</v>
      </c>
      <c r="I126" s="15">
        <v>1650000</v>
      </c>
      <c r="J126" s="11">
        <v>1858320</v>
      </c>
      <c r="K126" s="12">
        <v>1941944</v>
      </c>
    </row>
    <row r="127" spans="1:11" ht="13.5" x14ac:dyDescent="0.25">
      <c r="A127" s="49" t="s">
        <v>44</v>
      </c>
      <c r="B127" s="37" t="s">
        <v>20</v>
      </c>
      <c r="C127" s="6">
        <v>300922</v>
      </c>
      <c r="D127" s="6">
        <v>819152</v>
      </c>
      <c r="E127" s="7">
        <v>1270820</v>
      </c>
      <c r="F127" s="8">
        <v>2914700</v>
      </c>
      <c r="G127" s="6">
        <v>692000</v>
      </c>
      <c r="H127" s="9">
        <v>692000</v>
      </c>
      <c r="I127" s="10"/>
      <c r="J127" s="6">
        <v>649294</v>
      </c>
      <c r="K127" s="7">
        <v>98188</v>
      </c>
    </row>
    <row r="128" spans="1:11" ht="13.5" x14ac:dyDescent="0.25">
      <c r="A128" s="49" t="s">
        <v>45</v>
      </c>
      <c r="B128" s="37" t="s">
        <v>20</v>
      </c>
      <c r="C128" s="6">
        <v>13200</v>
      </c>
      <c r="D128" s="6"/>
      <c r="E128" s="7"/>
      <c r="F128" s="8">
        <v>13761752</v>
      </c>
      <c r="G128" s="6">
        <v>2611950</v>
      </c>
      <c r="H128" s="9">
        <v>2611950</v>
      </c>
      <c r="I128" s="10">
        <v>240000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6278710</v>
      </c>
      <c r="D129" s="6">
        <v>2477725</v>
      </c>
      <c r="E129" s="7">
        <v>5170000</v>
      </c>
      <c r="F129" s="8"/>
      <c r="G129" s="6">
        <v>4681010</v>
      </c>
      <c r="H129" s="9">
        <v>4681010</v>
      </c>
      <c r="I129" s="10">
        <v>2666750</v>
      </c>
      <c r="J129" s="6">
        <v>2784087</v>
      </c>
      <c r="K129" s="7">
        <v>2909371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80904900</v>
      </c>
      <c r="D132" s="54">
        <f t="shared" ref="D132:K132" si="24">+D5+D37+D69</f>
        <v>3808556</v>
      </c>
      <c r="E132" s="55">
        <f t="shared" si="24"/>
        <v>3442257</v>
      </c>
      <c r="F132" s="56">
        <f t="shared" si="24"/>
        <v>243924223</v>
      </c>
      <c r="G132" s="54">
        <f t="shared" si="24"/>
        <v>237386259</v>
      </c>
      <c r="H132" s="57">
        <f t="shared" si="24"/>
        <v>237386259</v>
      </c>
      <c r="I132" s="58">
        <f t="shared" si="24"/>
        <v>297835249</v>
      </c>
      <c r="J132" s="54">
        <f t="shared" si="24"/>
        <v>320730020</v>
      </c>
      <c r="K132" s="55">
        <f t="shared" si="24"/>
        <v>324910481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2536573847</v>
      </c>
      <c r="D134" s="38">
        <f t="shared" ref="D134:K134" si="25">D144+D147+D148+D151+D154+D155+SUM(D158:D164)</f>
        <v>2371578409</v>
      </c>
      <c r="E134" s="39">
        <f t="shared" si="25"/>
        <v>2341579828</v>
      </c>
      <c r="F134" s="40">
        <f t="shared" si="25"/>
        <v>2708750730</v>
      </c>
      <c r="G134" s="38">
        <f t="shared" si="25"/>
        <v>2714871457</v>
      </c>
      <c r="H134" s="41">
        <f t="shared" si="25"/>
        <v>2714871457</v>
      </c>
      <c r="I134" s="42">
        <f t="shared" si="25"/>
        <v>2781046125</v>
      </c>
      <c r="J134" s="38">
        <f t="shared" si="25"/>
        <v>2913202174</v>
      </c>
      <c r="K134" s="39">
        <f t="shared" si="25"/>
        <v>3034043882</v>
      </c>
    </row>
    <row r="135" spans="1:11" ht="13.5" x14ac:dyDescent="0.25">
      <c r="A135" s="44" t="s">
        <v>19</v>
      </c>
      <c r="B135" s="45" t="s">
        <v>20</v>
      </c>
      <c r="C135" s="6">
        <v>590411418</v>
      </c>
      <c r="D135" s="6">
        <v>597260459</v>
      </c>
      <c r="E135" s="7">
        <v>570145635</v>
      </c>
      <c r="F135" s="8">
        <v>62988571</v>
      </c>
      <c r="G135" s="6">
        <v>26379984</v>
      </c>
      <c r="H135" s="9">
        <v>26379984</v>
      </c>
      <c r="I135" s="10">
        <v>21789658</v>
      </c>
      <c r="J135" s="6">
        <v>22748403</v>
      </c>
      <c r="K135" s="7">
        <v>23772081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>
        <v>630000</v>
      </c>
      <c r="H136" s="9">
        <v>630000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336721134</v>
      </c>
      <c r="D137" s="6">
        <v>337540503</v>
      </c>
      <c r="E137" s="7">
        <v>294958769</v>
      </c>
      <c r="F137" s="8">
        <v>12000000</v>
      </c>
      <c r="G137" s="6">
        <v>34792072</v>
      </c>
      <c r="H137" s="9">
        <v>34792072</v>
      </c>
      <c r="I137" s="10">
        <v>2000000</v>
      </c>
      <c r="J137" s="6">
        <v>11343565</v>
      </c>
      <c r="K137" s="7">
        <v>2181960</v>
      </c>
    </row>
    <row r="138" spans="1:11" ht="13.5" x14ac:dyDescent="0.25">
      <c r="A138" s="44" t="s">
        <v>23</v>
      </c>
      <c r="B138" s="45" t="s">
        <v>20</v>
      </c>
      <c r="C138" s="6">
        <v>543409175</v>
      </c>
      <c r="D138" s="6">
        <v>522045945</v>
      </c>
      <c r="E138" s="7">
        <v>484509017</v>
      </c>
      <c r="F138" s="8">
        <v>90110000</v>
      </c>
      <c r="G138" s="6">
        <v>103086663</v>
      </c>
      <c r="H138" s="9">
        <v>103086663</v>
      </c>
      <c r="I138" s="10">
        <v>183575149</v>
      </c>
      <c r="J138" s="6">
        <v>191652456</v>
      </c>
      <c r="K138" s="7">
        <v>200276817</v>
      </c>
    </row>
    <row r="139" spans="1:11" ht="13.5" x14ac:dyDescent="0.25">
      <c r="A139" s="44" t="s">
        <v>24</v>
      </c>
      <c r="B139" s="45" t="s">
        <v>20</v>
      </c>
      <c r="C139" s="6">
        <v>424410814</v>
      </c>
      <c r="D139" s="6">
        <v>411901372</v>
      </c>
      <c r="E139" s="7">
        <v>477835218</v>
      </c>
      <c r="F139" s="8">
        <v>50000000</v>
      </c>
      <c r="G139" s="6">
        <v>23167258</v>
      </c>
      <c r="H139" s="9">
        <v>23167258</v>
      </c>
      <c r="I139" s="10">
        <v>75096488</v>
      </c>
      <c r="J139" s="6">
        <v>78400734</v>
      </c>
      <c r="K139" s="7">
        <v>81928767</v>
      </c>
    </row>
    <row r="140" spans="1:11" ht="13.5" x14ac:dyDescent="0.25">
      <c r="A140" s="44" t="s">
        <v>25</v>
      </c>
      <c r="B140" s="45" t="s">
        <v>20</v>
      </c>
      <c r="C140" s="6">
        <v>8825443</v>
      </c>
      <c r="D140" s="6">
        <v>7735481</v>
      </c>
      <c r="E140" s="7">
        <v>6589572</v>
      </c>
      <c r="F140" s="8">
        <v>76000</v>
      </c>
      <c r="G140" s="6">
        <v>36096122</v>
      </c>
      <c r="H140" s="9">
        <v>36096122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1903777984</v>
      </c>
      <c r="D144" s="6">
        <f t="shared" ref="D144:K144" si="26">SUM(D135:D143)</f>
        <v>1876483760</v>
      </c>
      <c r="E144" s="7">
        <f t="shared" si="26"/>
        <v>1834038211</v>
      </c>
      <c r="F144" s="8">
        <f t="shared" si="26"/>
        <v>215174571</v>
      </c>
      <c r="G144" s="6">
        <f t="shared" si="26"/>
        <v>224152099</v>
      </c>
      <c r="H144" s="9">
        <f t="shared" si="26"/>
        <v>224152099</v>
      </c>
      <c r="I144" s="10">
        <f t="shared" si="26"/>
        <v>282461295</v>
      </c>
      <c r="J144" s="6">
        <f t="shared" si="26"/>
        <v>304145158</v>
      </c>
      <c r="K144" s="7">
        <f t="shared" si="26"/>
        <v>308159625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80564691</v>
      </c>
      <c r="D147" s="6">
        <v>134783096</v>
      </c>
      <c r="E147" s="7">
        <v>145899831</v>
      </c>
      <c r="F147" s="8"/>
      <c r="G147" s="6"/>
      <c r="H147" s="9"/>
      <c r="I147" s="10">
        <v>10817204</v>
      </c>
      <c r="J147" s="6">
        <v>11293161</v>
      </c>
      <c r="K147" s="7">
        <v>11801353</v>
      </c>
    </row>
    <row r="148" spans="1:11" ht="13.5" x14ac:dyDescent="0.25">
      <c r="A148" s="49" t="s">
        <v>97</v>
      </c>
      <c r="B148" s="37" t="s">
        <v>20</v>
      </c>
      <c r="C148" s="6">
        <v>192195</v>
      </c>
      <c r="D148" s="6">
        <v>192195</v>
      </c>
      <c r="E148" s="7">
        <v>192195</v>
      </c>
      <c r="F148" s="8">
        <v>192195</v>
      </c>
      <c r="G148" s="6">
        <v>192195</v>
      </c>
      <c r="H148" s="9">
        <v>192195</v>
      </c>
      <c r="I148" s="10">
        <v>201805</v>
      </c>
      <c r="J148" s="6">
        <v>210684</v>
      </c>
      <c r="K148" s="7">
        <v>220165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313959548</v>
      </c>
      <c r="D151" s="6">
        <v>117018813</v>
      </c>
      <c r="E151" s="7">
        <v>114321362</v>
      </c>
      <c r="F151" s="8">
        <v>117018813</v>
      </c>
      <c r="G151" s="6">
        <v>114321362</v>
      </c>
      <c r="H151" s="9">
        <v>114321362</v>
      </c>
      <c r="I151" s="10">
        <v>120037430</v>
      </c>
      <c r="J151" s="6">
        <v>125319077</v>
      </c>
      <c r="K151" s="7">
        <v>130958435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75251724</v>
      </c>
      <c r="D154" s="6">
        <v>63477099</v>
      </c>
      <c r="E154" s="7">
        <v>48938697</v>
      </c>
      <c r="F154" s="8"/>
      <c r="G154" s="6">
        <v>100000</v>
      </c>
      <c r="H154" s="9">
        <v>100000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>
        <v>108045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1736006</v>
      </c>
      <c r="D159" s="11">
        <v>1674507</v>
      </c>
      <c r="E159" s="12">
        <v>-2079429</v>
      </c>
      <c r="F159" s="13">
        <v>12073200</v>
      </c>
      <c r="G159" s="11">
        <v>5149200</v>
      </c>
      <c r="H159" s="14">
        <v>5149200</v>
      </c>
      <c r="I159" s="15">
        <v>1650000</v>
      </c>
      <c r="J159" s="11">
        <v>1858320</v>
      </c>
      <c r="K159" s="12">
        <v>1941944</v>
      </c>
    </row>
    <row r="160" spans="1:11" ht="13.5" x14ac:dyDescent="0.25">
      <c r="A160" s="49" t="s">
        <v>44</v>
      </c>
      <c r="B160" s="37" t="s">
        <v>20</v>
      </c>
      <c r="C160" s="6">
        <v>3906226</v>
      </c>
      <c r="D160" s="6">
        <v>15968738</v>
      </c>
      <c r="E160" s="7">
        <v>13899649</v>
      </c>
      <c r="F160" s="8">
        <v>2914700</v>
      </c>
      <c r="G160" s="6">
        <v>692000</v>
      </c>
      <c r="H160" s="9">
        <v>692000</v>
      </c>
      <c r="I160" s="10"/>
      <c r="J160" s="6">
        <v>649294</v>
      </c>
      <c r="K160" s="7">
        <v>98188</v>
      </c>
    </row>
    <row r="161" spans="1:11" ht="13.5" x14ac:dyDescent="0.25">
      <c r="A161" s="49" t="s">
        <v>45</v>
      </c>
      <c r="B161" s="37" t="s">
        <v>20</v>
      </c>
      <c r="C161" s="6">
        <v>2558700</v>
      </c>
      <c r="D161" s="6">
        <v>2355781</v>
      </c>
      <c r="E161" s="7">
        <v>2864051</v>
      </c>
      <c r="F161" s="8">
        <v>13761752</v>
      </c>
      <c r="G161" s="6">
        <v>2611950</v>
      </c>
      <c r="H161" s="9">
        <v>2611950</v>
      </c>
      <c r="I161" s="10">
        <v>240000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21443028</v>
      </c>
      <c r="D162" s="6">
        <v>23109516</v>
      </c>
      <c r="E162" s="7">
        <v>48234269</v>
      </c>
      <c r="F162" s="8">
        <v>2347615499</v>
      </c>
      <c r="G162" s="6">
        <v>2367652651</v>
      </c>
      <c r="H162" s="9">
        <v>2367652651</v>
      </c>
      <c r="I162" s="10">
        <v>2365638391</v>
      </c>
      <c r="J162" s="6">
        <v>2469726480</v>
      </c>
      <c r="K162" s="7">
        <v>2580864172</v>
      </c>
    </row>
    <row r="163" spans="1:11" ht="13.5" x14ac:dyDescent="0.25">
      <c r="A163" s="49" t="s">
        <v>47</v>
      </c>
      <c r="B163" s="37" t="s">
        <v>20</v>
      </c>
      <c r="C163" s="6">
        <v>133183745</v>
      </c>
      <c r="D163" s="6">
        <v>136514904</v>
      </c>
      <c r="E163" s="7">
        <v>135162947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2536573847</v>
      </c>
      <c r="D165" s="54">
        <f t="shared" ref="D165:K165" si="27">D144+D147+D148+D151+D154+D155+SUM(D158:D164)</f>
        <v>2371578409</v>
      </c>
      <c r="E165" s="55">
        <f t="shared" si="27"/>
        <v>2341579828</v>
      </c>
      <c r="F165" s="56">
        <f t="shared" si="27"/>
        <v>2708750730</v>
      </c>
      <c r="G165" s="54">
        <f t="shared" si="27"/>
        <v>2714871457</v>
      </c>
      <c r="H165" s="57">
        <f t="shared" si="27"/>
        <v>2714871457</v>
      </c>
      <c r="I165" s="66">
        <f t="shared" si="27"/>
        <v>2781046125</v>
      </c>
      <c r="J165" s="54">
        <f t="shared" si="27"/>
        <v>2913202174</v>
      </c>
      <c r="K165" s="55">
        <f t="shared" si="27"/>
        <v>3034043882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123901221</v>
      </c>
      <c r="D168" s="60">
        <v>125006552</v>
      </c>
      <c r="E168" s="61">
        <v>125858115</v>
      </c>
      <c r="F168" s="62">
        <v>139145623</v>
      </c>
      <c r="G168" s="60">
        <v>140615541</v>
      </c>
      <c r="H168" s="63">
        <v>140615541</v>
      </c>
      <c r="I168" s="64">
        <v>140615541</v>
      </c>
      <c r="J168" s="60">
        <v>146802624</v>
      </c>
      <c r="K168" s="61">
        <v>153408741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25018922</v>
      </c>
      <c r="D169" s="38">
        <f t="shared" ref="D169:K169" si="28">D179+D182+D183+D186+D189+D190+SUM(D193:D199)</f>
        <v>23082948</v>
      </c>
      <c r="E169" s="39">
        <f t="shared" si="28"/>
        <v>23210665</v>
      </c>
      <c r="F169" s="40">
        <f t="shared" si="28"/>
        <v>29465151</v>
      </c>
      <c r="G169" s="38">
        <f t="shared" si="28"/>
        <v>22260946</v>
      </c>
      <c r="H169" s="41">
        <f t="shared" si="28"/>
        <v>22260946</v>
      </c>
      <c r="I169" s="42">
        <f t="shared" si="28"/>
        <v>25975981</v>
      </c>
      <c r="J169" s="38">
        <f t="shared" si="28"/>
        <v>27118734</v>
      </c>
      <c r="K169" s="39">
        <f t="shared" si="28"/>
        <v>28236666</v>
      </c>
    </row>
    <row r="170" spans="1:11" ht="13.5" x14ac:dyDescent="0.25">
      <c r="A170" s="44" t="s">
        <v>19</v>
      </c>
      <c r="B170" s="45" t="s">
        <v>20</v>
      </c>
      <c r="C170" s="6">
        <v>2406572</v>
      </c>
      <c r="D170" s="6">
        <v>2178247</v>
      </c>
      <c r="E170" s="7">
        <v>1278086</v>
      </c>
      <c r="F170" s="8">
        <v>1453800</v>
      </c>
      <c r="G170" s="6">
        <v>1400000</v>
      </c>
      <c r="H170" s="9">
        <v>1400000</v>
      </c>
      <c r="I170" s="10">
        <v>2704400</v>
      </c>
      <c r="J170" s="6">
        <v>2823394</v>
      </c>
      <c r="K170" s="7">
        <v>2950447</v>
      </c>
    </row>
    <row r="171" spans="1:11" ht="13.5" x14ac:dyDescent="0.25">
      <c r="A171" s="44" t="s">
        <v>21</v>
      </c>
      <c r="B171" s="45" t="s">
        <v>20</v>
      </c>
      <c r="C171" s="6">
        <v>3436</v>
      </c>
      <c r="D171" s="6">
        <v>10738</v>
      </c>
      <c r="E171" s="7">
        <v>4483</v>
      </c>
      <c r="F171" s="8">
        <v>26000</v>
      </c>
      <c r="G171" s="6">
        <v>26000</v>
      </c>
      <c r="H171" s="9">
        <v>26000</v>
      </c>
      <c r="I171" s="10">
        <v>27144</v>
      </c>
      <c r="J171" s="6">
        <v>28338</v>
      </c>
      <c r="K171" s="7">
        <v>29613</v>
      </c>
    </row>
    <row r="172" spans="1:11" ht="13.5" x14ac:dyDescent="0.25">
      <c r="A172" s="44" t="s">
        <v>22</v>
      </c>
      <c r="B172" s="45" t="s">
        <v>20</v>
      </c>
      <c r="C172" s="6">
        <v>8091006</v>
      </c>
      <c r="D172" s="6">
        <v>4723468</v>
      </c>
      <c r="E172" s="7">
        <v>9185693</v>
      </c>
      <c r="F172" s="8">
        <v>8815927</v>
      </c>
      <c r="G172" s="6">
        <v>5000000</v>
      </c>
      <c r="H172" s="9">
        <v>5000000</v>
      </c>
      <c r="I172" s="10">
        <v>3220000</v>
      </c>
      <c r="J172" s="6">
        <v>3361680</v>
      </c>
      <c r="K172" s="7">
        <v>3512956</v>
      </c>
    </row>
    <row r="173" spans="1:11" ht="13.5" x14ac:dyDescent="0.25">
      <c r="A173" s="44" t="s">
        <v>23</v>
      </c>
      <c r="B173" s="45" t="s">
        <v>20</v>
      </c>
      <c r="C173" s="6">
        <v>3810889</v>
      </c>
      <c r="D173" s="6">
        <v>2421279</v>
      </c>
      <c r="E173" s="7">
        <v>1508447</v>
      </c>
      <c r="F173" s="8">
        <v>1505636</v>
      </c>
      <c r="G173" s="6">
        <v>2160000</v>
      </c>
      <c r="H173" s="9">
        <v>2160000</v>
      </c>
      <c r="I173" s="10">
        <v>4009000</v>
      </c>
      <c r="J173" s="6">
        <v>4185396</v>
      </c>
      <c r="K173" s="7">
        <v>4373739</v>
      </c>
    </row>
    <row r="174" spans="1:11" ht="13.5" x14ac:dyDescent="0.25">
      <c r="A174" s="44" t="s">
        <v>24</v>
      </c>
      <c r="B174" s="45" t="s">
        <v>20</v>
      </c>
      <c r="C174" s="6">
        <v>2135340</v>
      </c>
      <c r="D174" s="6">
        <v>729469</v>
      </c>
      <c r="E174" s="7">
        <v>194816</v>
      </c>
      <c r="F174" s="8">
        <v>1187428</v>
      </c>
      <c r="G174" s="6">
        <v>500000</v>
      </c>
      <c r="H174" s="9">
        <v>500000</v>
      </c>
      <c r="I174" s="10">
        <v>278694</v>
      </c>
      <c r="J174" s="6">
        <v>290957</v>
      </c>
      <c r="K174" s="7">
        <v>304050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16447243</v>
      </c>
      <c r="D179" s="6">
        <f t="shared" ref="D179:K179" si="29">SUM(D170:D178)</f>
        <v>10063201</v>
      </c>
      <c r="E179" s="7">
        <f t="shared" si="29"/>
        <v>12171525</v>
      </c>
      <c r="F179" s="8">
        <f t="shared" si="29"/>
        <v>12988791</v>
      </c>
      <c r="G179" s="6">
        <f t="shared" si="29"/>
        <v>9086000</v>
      </c>
      <c r="H179" s="9">
        <f t="shared" si="29"/>
        <v>9086000</v>
      </c>
      <c r="I179" s="10">
        <f t="shared" si="29"/>
        <v>10239238</v>
      </c>
      <c r="J179" s="6">
        <f t="shared" si="29"/>
        <v>10689765</v>
      </c>
      <c r="K179" s="7">
        <f t="shared" si="29"/>
        <v>11170805</v>
      </c>
    </row>
    <row r="180" spans="1:11" ht="13.5" x14ac:dyDescent="0.25">
      <c r="A180" s="47" t="s">
        <v>31</v>
      </c>
      <c r="B180" s="48" t="s">
        <v>20</v>
      </c>
      <c r="C180" s="6">
        <v>2716216</v>
      </c>
      <c r="D180" s="6">
        <v>1254442</v>
      </c>
      <c r="E180" s="7">
        <v>516806</v>
      </c>
      <c r="F180" s="8">
        <v>2556657</v>
      </c>
      <c r="G180" s="6">
        <v>1020760</v>
      </c>
      <c r="H180" s="9">
        <v>1020760</v>
      </c>
      <c r="I180" s="10">
        <v>4043184</v>
      </c>
      <c r="J180" s="6">
        <v>4220895</v>
      </c>
      <c r="K180" s="7">
        <v>4308424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2716216</v>
      </c>
      <c r="D182" s="21">
        <f t="shared" si="30"/>
        <v>1254442</v>
      </c>
      <c r="E182" s="22">
        <f t="shared" si="30"/>
        <v>516806</v>
      </c>
      <c r="F182" s="23">
        <f t="shared" si="30"/>
        <v>2556657</v>
      </c>
      <c r="G182" s="21">
        <f t="shared" si="30"/>
        <v>1020760</v>
      </c>
      <c r="H182" s="24">
        <f t="shared" si="30"/>
        <v>1020760</v>
      </c>
      <c r="I182" s="25">
        <f t="shared" si="30"/>
        <v>4043184</v>
      </c>
      <c r="J182" s="21">
        <f t="shared" si="30"/>
        <v>4220895</v>
      </c>
      <c r="K182" s="22">
        <f t="shared" si="30"/>
        <v>4308424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1790236</v>
      </c>
      <c r="D187" s="6">
        <v>2544127</v>
      </c>
      <c r="E187" s="7">
        <v>897012</v>
      </c>
      <c r="F187" s="8">
        <v>2500000</v>
      </c>
      <c r="G187" s="6">
        <v>2300000</v>
      </c>
      <c r="H187" s="9">
        <v>2300000</v>
      </c>
      <c r="I187" s="10">
        <v>2000000</v>
      </c>
      <c r="J187" s="6">
        <v>2088000</v>
      </c>
      <c r="K187" s="7">
        <v>2181960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1790236</v>
      </c>
      <c r="D189" s="21">
        <f t="shared" si="32"/>
        <v>2544127</v>
      </c>
      <c r="E189" s="22">
        <f t="shared" si="32"/>
        <v>897012</v>
      </c>
      <c r="F189" s="23">
        <f t="shared" si="32"/>
        <v>2500000</v>
      </c>
      <c r="G189" s="21">
        <f t="shared" si="32"/>
        <v>2300000</v>
      </c>
      <c r="H189" s="24">
        <f t="shared" si="32"/>
        <v>2300000</v>
      </c>
      <c r="I189" s="25">
        <f t="shared" si="32"/>
        <v>2000000</v>
      </c>
      <c r="J189" s="21">
        <f t="shared" si="32"/>
        <v>2088000</v>
      </c>
      <c r="K189" s="22">
        <f t="shared" si="32"/>
        <v>2181960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4509</v>
      </c>
      <c r="E195" s="7"/>
      <c r="F195" s="8">
        <v>10350</v>
      </c>
      <c r="G195" s="6">
        <v>10350</v>
      </c>
      <c r="H195" s="9">
        <v>10350</v>
      </c>
      <c r="I195" s="10">
        <v>50000</v>
      </c>
      <c r="J195" s="6">
        <v>52200</v>
      </c>
      <c r="K195" s="7">
        <v>54549</v>
      </c>
    </row>
    <row r="196" spans="1:11" ht="13.5" x14ac:dyDescent="0.25">
      <c r="A196" s="49" t="s">
        <v>45</v>
      </c>
      <c r="B196" s="37" t="s">
        <v>20</v>
      </c>
      <c r="C196" s="6">
        <v>1365609</v>
      </c>
      <c r="D196" s="6">
        <v>6013379</v>
      </c>
      <c r="E196" s="7">
        <v>6139557</v>
      </c>
      <c r="F196" s="8">
        <v>6252025</v>
      </c>
      <c r="G196" s="6">
        <v>4942300</v>
      </c>
      <c r="H196" s="9">
        <v>4942300</v>
      </c>
      <c r="I196" s="10">
        <v>4889553</v>
      </c>
      <c r="J196" s="6">
        <v>5104693</v>
      </c>
      <c r="K196" s="7">
        <v>5334404</v>
      </c>
    </row>
    <row r="197" spans="1:11" ht="13.5" x14ac:dyDescent="0.25">
      <c r="A197" s="50" t="s">
        <v>46</v>
      </c>
      <c r="B197" s="48" t="s">
        <v>20</v>
      </c>
      <c r="C197" s="6">
        <v>2699618</v>
      </c>
      <c r="D197" s="6">
        <v>3203290</v>
      </c>
      <c r="E197" s="7">
        <v>3485765</v>
      </c>
      <c r="F197" s="8">
        <v>5157328</v>
      </c>
      <c r="G197" s="6">
        <v>4901536</v>
      </c>
      <c r="H197" s="9">
        <v>4901536</v>
      </c>
      <c r="I197" s="10">
        <v>4754006</v>
      </c>
      <c r="J197" s="6">
        <v>4963181</v>
      </c>
      <c r="K197" s="7">
        <v>5186524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148920143</v>
      </c>
      <c r="D201" s="54">
        <f t="shared" si="34"/>
        <v>148089500</v>
      </c>
      <c r="E201" s="55">
        <f t="shared" si="34"/>
        <v>149068780</v>
      </c>
      <c r="F201" s="56">
        <f t="shared" si="34"/>
        <v>168610774</v>
      </c>
      <c r="G201" s="54">
        <f t="shared" si="34"/>
        <v>162876487</v>
      </c>
      <c r="H201" s="57">
        <f t="shared" si="34"/>
        <v>162876487</v>
      </c>
      <c r="I201" s="58">
        <f t="shared" si="34"/>
        <v>166591522</v>
      </c>
      <c r="J201" s="54">
        <f t="shared" si="34"/>
        <v>173921358</v>
      </c>
      <c r="K201" s="55">
        <f t="shared" si="34"/>
        <v>181645407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0.25887439450515359</v>
      </c>
      <c r="D203" s="81">
        <f>IF(ISERROR((D37+D69)/D132),0,((D37+D69)/D132))</f>
        <v>0.23571269531024358</v>
      </c>
      <c r="E203" s="82">
        <f t="shared" ref="E203:K203" si="35">IF(ISERROR((E37+E69)/E132),0,((E37+E69)/E132))</f>
        <v>-1.4901246478691161</v>
      </c>
      <c r="F203" s="83">
        <f t="shared" si="35"/>
        <v>0.32248261379108706</v>
      </c>
      <c r="G203" s="81">
        <f t="shared" si="35"/>
        <v>0.15198865828202804</v>
      </c>
      <c r="H203" s="84">
        <f t="shared" si="35"/>
        <v>0.15198865828202804</v>
      </c>
      <c r="I203" s="85">
        <f t="shared" si="35"/>
        <v>0.32041575105839804</v>
      </c>
      <c r="J203" s="81">
        <f t="shared" si="35"/>
        <v>0.31092828167441267</v>
      </c>
      <c r="K203" s="82">
        <f t="shared" si="35"/>
        <v>0.32073946854302926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0.16903955288705347</v>
      </c>
      <c r="D204" s="81">
        <f t="shared" ref="D204:K204" si="36">IF(ISERROR((D37+D69)/D168),0,((D37+D69)/D168))</f>
        <v>7.1814235785017094E-3</v>
      </c>
      <c r="E204" s="82">
        <f t="shared" si="36"/>
        <v>-4.0755353756887269E-2</v>
      </c>
      <c r="F204" s="83">
        <f t="shared" si="36"/>
        <v>0.56531653173165208</v>
      </c>
      <c r="G204" s="81">
        <f t="shared" si="36"/>
        <v>0.25658628301974101</v>
      </c>
      <c r="H204" s="84">
        <f t="shared" si="36"/>
        <v>0.25658628301974101</v>
      </c>
      <c r="I204" s="85">
        <f t="shared" si="36"/>
        <v>0.67866684095750129</v>
      </c>
      <c r="J204" s="81">
        <f t="shared" si="36"/>
        <v>0.67930689031825475</v>
      </c>
      <c r="K204" s="82">
        <f t="shared" si="36"/>
        <v>0.67930689164576352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0.04</v>
      </c>
      <c r="G206" s="81">
        <f t="shared" si="38"/>
        <v>0.02</v>
      </c>
      <c r="H206" s="84">
        <f t="shared" si="38"/>
        <v>0.02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388800828</v>
      </c>
      <c r="D5" s="38">
        <f t="shared" ref="D5:K5" si="0">D15+D18+D19+D22+D25+D26+SUM(D29:D35)</f>
        <v>94734267</v>
      </c>
      <c r="E5" s="39">
        <f t="shared" si="0"/>
        <v>100476512</v>
      </c>
      <c r="F5" s="40">
        <f t="shared" si="0"/>
        <v>148837173</v>
      </c>
      <c r="G5" s="38">
        <f t="shared" si="0"/>
        <v>146163655</v>
      </c>
      <c r="H5" s="41">
        <f t="shared" si="0"/>
        <v>146163655</v>
      </c>
      <c r="I5" s="42">
        <f t="shared" si="0"/>
        <v>107780268</v>
      </c>
      <c r="J5" s="38">
        <f t="shared" si="0"/>
        <v>84101752</v>
      </c>
      <c r="K5" s="39">
        <f t="shared" si="0"/>
        <v>60070652</v>
      </c>
    </row>
    <row r="6" spans="1:11" ht="13.5" x14ac:dyDescent="0.25">
      <c r="A6" s="44" t="s">
        <v>19</v>
      </c>
      <c r="B6" s="45" t="s">
        <v>20</v>
      </c>
      <c r="C6" s="6">
        <v>68727550</v>
      </c>
      <c r="D6" s="6">
        <v>6597867</v>
      </c>
      <c r="E6" s="7">
        <v>11097576</v>
      </c>
      <c r="F6" s="8">
        <v>10562000</v>
      </c>
      <c r="G6" s="6">
        <v>11558694</v>
      </c>
      <c r="H6" s="9">
        <v>11558694</v>
      </c>
      <c r="I6" s="10"/>
      <c r="J6" s="6">
        <v>36149496</v>
      </c>
      <c r="K6" s="7">
        <v>26086957</v>
      </c>
    </row>
    <row r="7" spans="1:11" ht="13.5" x14ac:dyDescent="0.25">
      <c r="A7" s="44" t="s">
        <v>21</v>
      </c>
      <c r="B7" s="45" t="s">
        <v>20</v>
      </c>
      <c r="C7" s="6">
        <v>19192059</v>
      </c>
      <c r="D7" s="6">
        <v>4870109</v>
      </c>
      <c r="E7" s="7">
        <v>-243341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17056129</v>
      </c>
      <c r="D8" s="6">
        <v>373500</v>
      </c>
      <c r="E8" s="7">
        <v>-235782</v>
      </c>
      <c r="F8" s="8">
        <v>18360000</v>
      </c>
      <c r="G8" s="6">
        <v>18360000</v>
      </c>
      <c r="H8" s="9">
        <v>18360000</v>
      </c>
      <c r="I8" s="10">
        <v>2914577</v>
      </c>
      <c r="J8" s="6">
        <v>15652174</v>
      </c>
      <c r="K8" s="7">
        <v>16354783</v>
      </c>
    </row>
    <row r="9" spans="1:11" ht="13.5" x14ac:dyDescent="0.25">
      <c r="A9" s="44" t="s">
        <v>23</v>
      </c>
      <c r="B9" s="45" t="s">
        <v>20</v>
      </c>
      <c r="C9" s="6">
        <v>148123099</v>
      </c>
      <c r="D9" s="6">
        <v>22753621</v>
      </c>
      <c r="E9" s="7">
        <v>25450809</v>
      </c>
      <c r="F9" s="8">
        <v>49969472</v>
      </c>
      <c r="G9" s="6">
        <v>36056410</v>
      </c>
      <c r="H9" s="9">
        <v>36056410</v>
      </c>
      <c r="I9" s="10">
        <v>44080752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109548492</v>
      </c>
      <c r="D10" s="6">
        <v>63784012</v>
      </c>
      <c r="E10" s="7">
        <v>54521120</v>
      </c>
      <c r="F10" s="8">
        <v>69026197</v>
      </c>
      <c r="G10" s="6">
        <v>79269047</v>
      </c>
      <c r="H10" s="9">
        <v>79269047</v>
      </c>
      <c r="I10" s="10">
        <v>56296678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362647329</v>
      </c>
      <c r="D15" s="6">
        <f t="shared" ref="D15:K15" si="1">SUM(D6:D14)</f>
        <v>98379109</v>
      </c>
      <c r="E15" s="7">
        <f t="shared" si="1"/>
        <v>90590382</v>
      </c>
      <c r="F15" s="8">
        <f t="shared" si="1"/>
        <v>147917669</v>
      </c>
      <c r="G15" s="6">
        <f t="shared" si="1"/>
        <v>145244151</v>
      </c>
      <c r="H15" s="9">
        <f t="shared" si="1"/>
        <v>145244151</v>
      </c>
      <c r="I15" s="10">
        <f t="shared" si="1"/>
        <v>103292007</v>
      </c>
      <c r="J15" s="6">
        <f t="shared" si="1"/>
        <v>51801670</v>
      </c>
      <c r="K15" s="7">
        <f t="shared" si="1"/>
        <v>42441740</v>
      </c>
    </row>
    <row r="16" spans="1:11" ht="13.5" x14ac:dyDescent="0.25">
      <c r="A16" s="47" t="s">
        <v>31</v>
      </c>
      <c r="B16" s="48" t="s">
        <v>20</v>
      </c>
      <c r="C16" s="6">
        <v>4731050</v>
      </c>
      <c r="D16" s="6">
        <v>3408688</v>
      </c>
      <c r="E16" s="7"/>
      <c r="F16" s="8"/>
      <c r="G16" s="6"/>
      <c r="H16" s="9"/>
      <c r="I16" s="10"/>
      <c r="J16" s="6">
        <v>27728756</v>
      </c>
      <c r="K16" s="7">
        <v>17391304</v>
      </c>
    </row>
    <row r="17" spans="1:11" ht="13.5" x14ac:dyDescent="0.25">
      <c r="A17" s="47" t="s">
        <v>32</v>
      </c>
      <c r="B17" s="37" t="s">
        <v>20</v>
      </c>
      <c r="C17" s="16">
        <v>1605640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6336690</v>
      </c>
      <c r="D18" s="21">
        <f t="shared" ref="D18:K18" si="2">SUM(D16:D17)</f>
        <v>3408688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27728756</v>
      </c>
      <c r="K18" s="22">
        <f t="shared" si="2"/>
        <v>17391304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227500</v>
      </c>
      <c r="D23" s="6"/>
      <c r="E23" s="7">
        <v>138000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227500</v>
      </c>
      <c r="D25" s="21">
        <f t="shared" si="4"/>
        <v>0</v>
      </c>
      <c r="E25" s="22">
        <f t="shared" si="4"/>
        <v>138000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-94207</v>
      </c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-94207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1133216</v>
      </c>
      <c r="D30" s="11">
        <v>281668</v>
      </c>
      <c r="E30" s="12">
        <v>339922</v>
      </c>
      <c r="F30" s="13">
        <v>519504</v>
      </c>
      <c r="G30" s="11">
        <v>519504</v>
      </c>
      <c r="H30" s="14">
        <v>519504</v>
      </c>
      <c r="I30" s="15">
        <v>105000</v>
      </c>
      <c r="J30" s="11">
        <v>111750</v>
      </c>
      <c r="K30" s="12">
        <v>118804</v>
      </c>
    </row>
    <row r="31" spans="1:11" ht="13.5" x14ac:dyDescent="0.25">
      <c r="A31" s="49" t="s">
        <v>44</v>
      </c>
      <c r="B31" s="37" t="s">
        <v>20</v>
      </c>
      <c r="C31" s="6">
        <v>10193536</v>
      </c>
      <c r="D31" s="6">
        <v>1436531</v>
      </c>
      <c r="E31" s="7">
        <v>234473</v>
      </c>
      <c r="F31" s="8">
        <v>100000</v>
      </c>
      <c r="G31" s="6">
        <v>100000</v>
      </c>
      <c r="H31" s="9">
        <v>100000</v>
      </c>
      <c r="I31" s="10">
        <v>105000</v>
      </c>
      <c r="J31" s="6">
        <v>111750</v>
      </c>
      <c r="K31" s="7">
        <v>118804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4673423</v>
      </c>
      <c r="F32" s="8">
        <v>300000</v>
      </c>
      <c r="G32" s="6">
        <v>300000</v>
      </c>
      <c r="H32" s="9">
        <v>300000</v>
      </c>
      <c r="I32" s="10"/>
      <c r="J32" s="6">
        <v>4347826</v>
      </c>
      <c r="K32" s="7"/>
    </row>
    <row r="33" spans="1:11" ht="13.5" x14ac:dyDescent="0.25">
      <c r="A33" s="50" t="s">
        <v>46</v>
      </c>
      <c r="B33" s="48" t="s">
        <v>20</v>
      </c>
      <c r="C33" s="6">
        <v>8187639</v>
      </c>
      <c r="D33" s="6">
        <v>-8865204</v>
      </c>
      <c r="E33" s="7">
        <v>4732661</v>
      </c>
      <c r="F33" s="8"/>
      <c r="G33" s="6"/>
      <c r="H33" s="9"/>
      <c r="I33" s="10">
        <v>4278261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169125</v>
      </c>
      <c r="D34" s="6">
        <v>93475</v>
      </c>
      <c r="E34" s="7">
        <v>-232349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3301511</v>
      </c>
      <c r="D37" s="38">
        <f t="shared" ref="D37:K37" si="6">D47+D50+D51+D54+D57+D58+SUM(D61:D67)</f>
        <v>1111080</v>
      </c>
      <c r="E37" s="39">
        <f t="shared" si="6"/>
        <v>1238408</v>
      </c>
      <c r="F37" s="40">
        <f t="shared" si="6"/>
        <v>10000000</v>
      </c>
      <c r="G37" s="38">
        <f t="shared" si="6"/>
        <v>12673521</v>
      </c>
      <c r="H37" s="41">
        <f t="shared" si="6"/>
        <v>12673521</v>
      </c>
      <c r="I37" s="42">
        <f t="shared" si="6"/>
        <v>13463105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890216</v>
      </c>
      <c r="F38" s="8">
        <v>10000000</v>
      </c>
      <c r="G38" s="6">
        <v>12673521</v>
      </c>
      <c r="H38" s="9">
        <v>12673521</v>
      </c>
      <c r="I38" s="10">
        <v>13463105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348192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1238408</v>
      </c>
      <c r="F47" s="8">
        <f t="shared" si="7"/>
        <v>10000000</v>
      </c>
      <c r="G47" s="6">
        <f t="shared" si="7"/>
        <v>12673521</v>
      </c>
      <c r="H47" s="9">
        <f t="shared" si="7"/>
        <v>12673521</v>
      </c>
      <c r="I47" s="10">
        <f t="shared" si="7"/>
        <v>13463105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3301511</v>
      </c>
      <c r="D49" s="16">
        <v>1111080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3301511</v>
      </c>
      <c r="D50" s="21">
        <f t="shared" si="8"/>
        <v>1111080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26838417</v>
      </c>
      <c r="D69" s="38">
        <f t="shared" ref="D69:K69" si="12">D79+D82+D83+D86+D89+D90+SUM(D93:D99)</f>
        <v>33907892</v>
      </c>
      <c r="E69" s="39">
        <f t="shared" si="12"/>
        <v>31681624</v>
      </c>
      <c r="F69" s="40">
        <f t="shared" si="12"/>
        <v>27136531</v>
      </c>
      <c r="G69" s="38">
        <f t="shared" si="12"/>
        <v>9136531</v>
      </c>
      <c r="H69" s="41">
        <f t="shared" si="12"/>
        <v>9136531</v>
      </c>
      <c r="I69" s="42">
        <f t="shared" si="12"/>
        <v>10761194</v>
      </c>
      <c r="J69" s="38">
        <f t="shared" si="12"/>
        <v>26086957</v>
      </c>
      <c r="K69" s="39">
        <f t="shared" si="12"/>
        <v>27260870</v>
      </c>
    </row>
    <row r="70" spans="1:11" ht="13.5" x14ac:dyDescent="0.25">
      <c r="A70" s="44" t="s">
        <v>19</v>
      </c>
      <c r="B70" s="45" t="s">
        <v>20</v>
      </c>
      <c r="C70" s="6">
        <v>15765943</v>
      </c>
      <c r="D70" s="6">
        <v>14884020</v>
      </c>
      <c r="E70" s="7">
        <v>14944330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96967010</v>
      </c>
      <c r="D72" s="6">
        <v>13999103</v>
      </c>
      <c r="E72" s="7">
        <v>11703325</v>
      </c>
      <c r="F72" s="8">
        <v>18000000</v>
      </c>
      <c r="G72" s="6"/>
      <c r="H72" s="9"/>
      <c r="I72" s="10">
        <v>7015859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-95258137</v>
      </c>
      <c r="D73" s="6">
        <v>5073714</v>
      </c>
      <c r="E73" s="7"/>
      <c r="F73" s="8">
        <v>1000000</v>
      </c>
      <c r="G73" s="6">
        <v>1000000</v>
      </c>
      <c r="H73" s="9">
        <v>1000000</v>
      </c>
      <c r="I73" s="10">
        <v>3745335</v>
      </c>
      <c r="J73" s="6">
        <v>26086957</v>
      </c>
      <c r="K73" s="7">
        <v>27260870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17474816</v>
      </c>
      <c r="D79" s="6">
        <f t="shared" ref="D79:K79" si="13">SUM(D70:D78)</f>
        <v>33956837</v>
      </c>
      <c r="E79" s="7">
        <f t="shared" si="13"/>
        <v>26647655</v>
      </c>
      <c r="F79" s="8">
        <f t="shared" si="13"/>
        <v>19000000</v>
      </c>
      <c r="G79" s="6">
        <f t="shared" si="13"/>
        <v>1000000</v>
      </c>
      <c r="H79" s="9">
        <f t="shared" si="13"/>
        <v>1000000</v>
      </c>
      <c r="I79" s="10">
        <f t="shared" si="13"/>
        <v>10761194</v>
      </c>
      <c r="J79" s="6">
        <f t="shared" si="13"/>
        <v>26086957</v>
      </c>
      <c r="K79" s="7">
        <f t="shared" si="13"/>
        <v>27260870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-3250646</v>
      </c>
      <c r="F81" s="18">
        <v>8136531</v>
      </c>
      <c r="G81" s="16">
        <v>8136531</v>
      </c>
      <c r="H81" s="19">
        <v>8136531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-3250646</v>
      </c>
      <c r="F82" s="23">
        <f t="shared" si="14"/>
        <v>8136531</v>
      </c>
      <c r="G82" s="21">
        <f t="shared" si="14"/>
        <v>8136531</v>
      </c>
      <c r="H82" s="24">
        <f t="shared" si="14"/>
        <v>8136531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-1458584</v>
      </c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-1458584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9363601</v>
      </c>
      <c r="D87" s="6">
        <v>1355427</v>
      </c>
      <c r="E87" s="7">
        <v>8284615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98</v>
      </c>
      <c r="B89" s="37" t="s">
        <v>30</v>
      </c>
      <c r="C89" s="21">
        <f t="shared" ref="C89:K89" si="16">SUM(C87:C88)</f>
        <v>9363601</v>
      </c>
      <c r="D89" s="21">
        <f t="shared" si="16"/>
        <v>1355427</v>
      </c>
      <c r="E89" s="22">
        <f t="shared" si="16"/>
        <v>8284615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54212</v>
      </c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418940756</v>
      </c>
      <c r="D101" s="38">
        <f t="shared" ref="D101:K101" si="18">D111+D114+D115+D118+D121+D122+SUM(D125:D131)</f>
        <v>129753239</v>
      </c>
      <c r="E101" s="39">
        <f t="shared" si="18"/>
        <v>133396544</v>
      </c>
      <c r="F101" s="40">
        <f t="shared" si="18"/>
        <v>185973704</v>
      </c>
      <c r="G101" s="38">
        <f t="shared" si="18"/>
        <v>167973707</v>
      </c>
      <c r="H101" s="41">
        <f t="shared" si="18"/>
        <v>167973707</v>
      </c>
      <c r="I101" s="42">
        <f t="shared" si="18"/>
        <v>132004567</v>
      </c>
      <c r="J101" s="38">
        <f t="shared" si="18"/>
        <v>110188709</v>
      </c>
      <c r="K101" s="39">
        <f t="shared" si="18"/>
        <v>87331522</v>
      </c>
    </row>
    <row r="102" spans="1:11" ht="13.5" x14ac:dyDescent="0.25">
      <c r="A102" s="44" t="s">
        <v>19</v>
      </c>
      <c r="B102" s="45" t="s">
        <v>20</v>
      </c>
      <c r="C102" s="6">
        <v>84493493</v>
      </c>
      <c r="D102" s="6">
        <v>21481887</v>
      </c>
      <c r="E102" s="7">
        <v>26932122</v>
      </c>
      <c r="F102" s="8">
        <v>20562000</v>
      </c>
      <c r="G102" s="6">
        <v>24232215</v>
      </c>
      <c r="H102" s="9">
        <v>24232215</v>
      </c>
      <c r="I102" s="10">
        <v>13463105</v>
      </c>
      <c r="J102" s="6">
        <v>36149496</v>
      </c>
      <c r="K102" s="7">
        <v>26086957</v>
      </c>
    </row>
    <row r="103" spans="1:11" ht="13.5" x14ac:dyDescent="0.25">
      <c r="A103" s="44" t="s">
        <v>21</v>
      </c>
      <c r="B103" s="45" t="s">
        <v>20</v>
      </c>
      <c r="C103" s="6">
        <v>19192059</v>
      </c>
      <c r="D103" s="6">
        <v>4870109</v>
      </c>
      <c r="E103" s="7">
        <v>-243341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114023139</v>
      </c>
      <c r="D104" s="6">
        <v>14372603</v>
      </c>
      <c r="E104" s="7">
        <v>11467543</v>
      </c>
      <c r="F104" s="8">
        <v>36360000</v>
      </c>
      <c r="G104" s="6">
        <v>18360000</v>
      </c>
      <c r="H104" s="9">
        <v>18360000</v>
      </c>
      <c r="I104" s="10">
        <v>9930436</v>
      </c>
      <c r="J104" s="6">
        <v>15652174</v>
      </c>
      <c r="K104" s="7">
        <v>16354783</v>
      </c>
    </row>
    <row r="105" spans="1:11" ht="13.5" x14ac:dyDescent="0.25">
      <c r="A105" s="44" t="s">
        <v>23</v>
      </c>
      <c r="B105" s="45" t="s">
        <v>20</v>
      </c>
      <c r="C105" s="6">
        <v>52864962</v>
      </c>
      <c r="D105" s="6">
        <v>27827335</v>
      </c>
      <c r="E105" s="7">
        <v>25799001</v>
      </c>
      <c r="F105" s="8">
        <v>50969472</v>
      </c>
      <c r="G105" s="6">
        <v>37056410</v>
      </c>
      <c r="H105" s="9">
        <v>37056410</v>
      </c>
      <c r="I105" s="10">
        <v>47826087</v>
      </c>
      <c r="J105" s="6">
        <v>26086957</v>
      </c>
      <c r="K105" s="7">
        <v>27260870</v>
      </c>
    </row>
    <row r="106" spans="1:11" ht="13.5" x14ac:dyDescent="0.25">
      <c r="A106" s="44" t="s">
        <v>24</v>
      </c>
      <c r="B106" s="45" t="s">
        <v>20</v>
      </c>
      <c r="C106" s="6">
        <v>109548492</v>
      </c>
      <c r="D106" s="6">
        <v>63784012</v>
      </c>
      <c r="E106" s="7">
        <v>54521120</v>
      </c>
      <c r="F106" s="8">
        <v>69026197</v>
      </c>
      <c r="G106" s="6">
        <v>79269047</v>
      </c>
      <c r="H106" s="9">
        <v>79269047</v>
      </c>
      <c r="I106" s="10">
        <v>56296678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380122145</v>
      </c>
      <c r="D111" s="6">
        <f t="shared" ref="D111:K111" si="19">SUM(D102:D110)</f>
        <v>132335946</v>
      </c>
      <c r="E111" s="7">
        <f t="shared" si="19"/>
        <v>118476445</v>
      </c>
      <c r="F111" s="8">
        <f t="shared" si="19"/>
        <v>176917669</v>
      </c>
      <c r="G111" s="6">
        <f t="shared" si="19"/>
        <v>158917672</v>
      </c>
      <c r="H111" s="9">
        <f t="shared" si="19"/>
        <v>158917672</v>
      </c>
      <c r="I111" s="10">
        <f t="shared" si="19"/>
        <v>127516306</v>
      </c>
      <c r="J111" s="6">
        <f t="shared" si="19"/>
        <v>77888627</v>
      </c>
      <c r="K111" s="7">
        <f t="shared" si="19"/>
        <v>69702610</v>
      </c>
    </row>
    <row r="112" spans="1:11" ht="13.5" x14ac:dyDescent="0.25">
      <c r="A112" s="47" t="s">
        <v>31</v>
      </c>
      <c r="B112" s="48" t="s">
        <v>20</v>
      </c>
      <c r="C112" s="6">
        <v>4731050</v>
      </c>
      <c r="D112" s="6">
        <v>3408688</v>
      </c>
      <c r="E112" s="7"/>
      <c r="F112" s="8"/>
      <c r="G112" s="6"/>
      <c r="H112" s="9"/>
      <c r="I112" s="10"/>
      <c r="J112" s="6">
        <v>27728756</v>
      </c>
      <c r="K112" s="7">
        <v>17391304</v>
      </c>
    </row>
    <row r="113" spans="1:11" ht="13.5" x14ac:dyDescent="0.25">
      <c r="A113" s="47" t="s">
        <v>32</v>
      </c>
      <c r="B113" s="37" t="s">
        <v>20</v>
      </c>
      <c r="C113" s="16">
        <v>4907151</v>
      </c>
      <c r="D113" s="16">
        <v>1111080</v>
      </c>
      <c r="E113" s="17">
        <v>-3250646</v>
      </c>
      <c r="F113" s="18">
        <v>8136531</v>
      </c>
      <c r="G113" s="16">
        <v>8136531</v>
      </c>
      <c r="H113" s="19">
        <v>8136531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9638201</v>
      </c>
      <c r="D114" s="21">
        <f t="shared" si="20"/>
        <v>4519768</v>
      </c>
      <c r="E114" s="22">
        <f t="shared" si="20"/>
        <v>-3250646</v>
      </c>
      <c r="F114" s="23">
        <f t="shared" si="20"/>
        <v>8136531</v>
      </c>
      <c r="G114" s="21">
        <f t="shared" si="20"/>
        <v>8136531</v>
      </c>
      <c r="H114" s="24">
        <f t="shared" si="20"/>
        <v>8136531</v>
      </c>
      <c r="I114" s="25">
        <f t="shared" si="20"/>
        <v>0</v>
      </c>
      <c r="J114" s="21">
        <f t="shared" si="20"/>
        <v>27728756</v>
      </c>
      <c r="K114" s="22">
        <f t="shared" si="20"/>
        <v>17391304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-1458584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-1458584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9591101</v>
      </c>
      <c r="D119" s="6">
        <v>1355427</v>
      </c>
      <c r="E119" s="7">
        <v>8422615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9591101</v>
      </c>
      <c r="D121" s="21">
        <f t="shared" si="22"/>
        <v>1355427</v>
      </c>
      <c r="E121" s="22">
        <f t="shared" si="22"/>
        <v>8422615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-94207</v>
      </c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-94207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1133216</v>
      </c>
      <c r="D126" s="11">
        <v>335880</v>
      </c>
      <c r="E126" s="12">
        <v>339922</v>
      </c>
      <c r="F126" s="13">
        <v>519504</v>
      </c>
      <c r="G126" s="11">
        <v>519504</v>
      </c>
      <c r="H126" s="14">
        <v>519504</v>
      </c>
      <c r="I126" s="15">
        <v>105000</v>
      </c>
      <c r="J126" s="11">
        <v>111750</v>
      </c>
      <c r="K126" s="12">
        <v>118804</v>
      </c>
    </row>
    <row r="127" spans="1:11" ht="13.5" x14ac:dyDescent="0.25">
      <c r="A127" s="49" t="s">
        <v>44</v>
      </c>
      <c r="B127" s="37" t="s">
        <v>20</v>
      </c>
      <c r="C127" s="6">
        <v>10193536</v>
      </c>
      <c r="D127" s="6">
        <v>1436531</v>
      </c>
      <c r="E127" s="7">
        <v>234473</v>
      </c>
      <c r="F127" s="8">
        <v>100000</v>
      </c>
      <c r="G127" s="6">
        <v>100000</v>
      </c>
      <c r="H127" s="9">
        <v>100000</v>
      </c>
      <c r="I127" s="10">
        <v>105000</v>
      </c>
      <c r="J127" s="6">
        <v>111750</v>
      </c>
      <c r="K127" s="7">
        <v>118804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4673423</v>
      </c>
      <c r="F128" s="8">
        <v>300000</v>
      </c>
      <c r="G128" s="6">
        <v>300000</v>
      </c>
      <c r="H128" s="9">
        <v>300000</v>
      </c>
      <c r="I128" s="10"/>
      <c r="J128" s="6">
        <v>4347826</v>
      </c>
      <c r="K128" s="7"/>
    </row>
    <row r="129" spans="1:11" ht="13.5" x14ac:dyDescent="0.25">
      <c r="A129" s="50" t="s">
        <v>46</v>
      </c>
      <c r="B129" s="48" t="s">
        <v>20</v>
      </c>
      <c r="C129" s="6">
        <v>8187639</v>
      </c>
      <c r="D129" s="6">
        <v>-8865204</v>
      </c>
      <c r="E129" s="7">
        <v>4732661</v>
      </c>
      <c r="F129" s="8"/>
      <c r="G129" s="6"/>
      <c r="H129" s="9"/>
      <c r="I129" s="10">
        <v>4278261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169125</v>
      </c>
      <c r="D130" s="6">
        <v>93475</v>
      </c>
      <c r="E130" s="7">
        <v>-232349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418940756</v>
      </c>
      <c r="D132" s="54">
        <f t="shared" ref="D132:K132" si="24">+D5+D37+D69</f>
        <v>129753239</v>
      </c>
      <c r="E132" s="55">
        <f t="shared" si="24"/>
        <v>133396544</v>
      </c>
      <c r="F132" s="56">
        <f t="shared" si="24"/>
        <v>185973704</v>
      </c>
      <c r="G132" s="54">
        <f t="shared" si="24"/>
        <v>167973707</v>
      </c>
      <c r="H132" s="57">
        <f t="shared" si="24"/>
        <v>167973707</v>
      </c>
      <c r="I132" s="58">
        <f t="shared" si="24"/>
        <v>132004567</v>
      </c>
      <c r="J132" s="54">
        <f t="shared" si="24"/>
        <v>110188709</v>
      </c>
      <c r="K132" s="55">
        <f t="shared" si="24"/>
        <v>87331522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1719542777</v>
      </c>
      <c r="D134" s="38">
        <f t="shared" ref="D134:K134" si="25">D144+D147+D148+D151+D154+D155+SUM(D158:D164)</f>
        <v>1319595873</v>
      </c>
      <c r="E134" s="39">
        <f t="shared" si="25"/>
        <v>1654891074</v>
      </c>
      <c r="F134" s="40">
        <f t="shared" si="25"/>
        <v>1556339775</v>
      </c>
      <c r="G134" s="38">
        <f t="shared" si="25"/>
        <v>1897337545</v>
      </c>
      <c r="H134" s="41">
        <f t="shared" si="25"/>
        <v>1897337545</v>
      </c>
      <c r="I134" s="42">
        <f t="shared" si="25"/>
        <v>2040399495</v>
      </c>
      <c r="J134" s="38">
        <f t="shared" si="25"/>
        <v>2084750420</v>
      </c>
      <c r="K134" s="39">
        <f t="shared" si="25"/>
        <v>2103265197</v>
      </c>
    </row>
    <row r="135" spans="1:11" ht="13.5" x14ac:dyDescent="0.25">
      <c r="A135" s="44" t="s">
        <v>19</v>
      </c>
      <c r="B135" s="45" t="s">
        <v>20</v>
      </c>
      <c r="C135" s="6">
        <v>55742399</v>
      </c>
      <c r="D135" s="6">
        <v>553931398</v>
      </c>
      <c r="E135" s="7">
        <v>586045398</v>
      </c>
      <c r="F135" s="8">
        <v>580232136</v>
      </c>
      <c r="G135" s="6">
        <v>759182774</v>
      </c>
      <c r="H135" s="9">
        <v>759182774</v>
      </c>
      <c r="I135" s="10">
        <v>754733925</v>
      </c>
      <c r="J135" s="6">
        <v>772165429</v>
      </c>
      <c r="K135" s="7">
        <v>778692084</v>
      </c>
    </row>
    <row r="136" spans="1:11" ht="13.5" x14ac:dyDescent="0.25">
      <c r="A136" s="44" t="s">
        <v>21</v>
      </c>
      <c r="B136" s="45" t="s">
        <v>20</v>
      </c>
      <c r="C136" s="6">
        <v>18807677</v>
      </c>
      <c r="D136" s="6">
        <v>3422287</v>
      </c>
      <c r="E136" s="7">
        <v>38462494</v>
      </c>
      <c r="F136" s="8">
        <v>29922895</v>
      </c>
      <c r="G136" s="6">
        <v>18777777</v>
      </c>
      <c r="H136" s="9">
        <v>18777777</v>
      </c>
      <c r="I136" s="10">
        <v>18777777</v>
      </c>
      <c r="J136" s="6">
        <v>18777777</v>
      </c>
      <c r="K136" s="7">
        <v>18777777</v>
      </c>
    </row>
    <row r="137" spans="1:11" ht="13.5" x14ac:dyDescent="0.25">
      <c r="A137" s="44" t="s">
        <v>22</v>
      </c>
      <c r="B137" s="45" t="s">
        <v>20</v>
      </c>
      <c r="C137" s="6">
        <v>1187678074</v>
      </c>
      <c r="D137" s="6">
        <v>162988380</v>
      </c>
      <c r="E137" s="7">
        <v>194046462</v>
      </c>
      <c r="F137" s="8">
        <v>163142513</v>
      </c>
      <c r="G137" s="6">
        <v>166341660</v>
      </c>
      <c r="H137" s="9">
        <v>166341660</v>
      </c>
      <c r="I137" s="10">
        <v>176272096</v>
      </c>
      <c r="J137" s="6">
        <v>191924270</v>
      </c>
      <c r="K137" s="7">
        <v>208279053</v>
      </c>
    </row>
    <row r="138" spans="1:11" ht="13.5" x14ac:dyDescent="0.25">
      <c r="A138" s="44" t="s">
        <v>23</v>
      </c>
      <c r="B138" s="45" t="s">
        <v>20</v>
      </c>
      <c r="C138" s="6">
        <v>116857300</v>
      </c>
      <c r="D138" s="6">
        <v>344037372</v>
      </c>
      <c r="E138" s="7">
        <v>401893177</v>
      </c>
      <c r="F138" s="8">
        <v>408010029</v>
      </c>
      <c r="G138" s="6">
        <v>408493430</v>
      </c>
      <c r="H138" s="9">
        <v>408493430</v>
      </c>
      <c r="I138" s="10">
        <v>448586629</v>
      </c>
      <c r="J138" s="6">
        <v>441721472</v>
      </c>
      <c r="K138" s="7">
        <v>434547383</v>
      </c>
    </row>
    <row r="139" spans="1:11" ht="13.5" x14ac:dyDescent="0.25">
      <c r="A139" s="44" t="s">
        <v>24</v>
      </c>
      <c r="B139" s="45" t="s">
        <v>20</v>
      </c>
      <c r="C139" s="6">
        <v>96024174</v>
      </c>
      <c r="D139" s="6">
        <v>21112889</v>
      </c>
      <c r="E139" s="7">
        <v>156474187</v>
      </c>
      <c r="F139" s="8">
        <v>143302505</v>
      </c>
      <c r="G139" s="6">
        <v>271088368</v>
      </c>
      <c r="H139" s="9">
        <v>271088368</v>
      </c>
      <c r="I139" s="10">
        <v>361508355</v>
      </c>
      <c r="J139" s="6">
        <v>361508355</v>
      </c>
      <c r="K139" s="7">
        <v>361508355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>
        <v>-2023105</v>
      </c>
      <c r="H140" s="9">
        <v>-2023105</v>
      </c>
      <c r="I140" s="10">
        <v>12577582</v>
      </c>
      <c r="J140" s="6">
        <v>10463437</v>
      </c>
      <c r="K140" s="7">
        <v>8254156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1475109624</v>
      </c>
      <c r="D144" s="6">
        <f t="shared" ref="D144:K144" si="26">SUM(D135:D143)</f>
        <v>1085492326</v>
      </c>
      <c r="E144" s="7">
        <f t="shared" si="26"/>
        <v>1376921718</v>
      </c>
      <c r="F144" s="8">
        <f t="shared" si="26"/>
        <v>1324610078</v>
      </c>
      <c r="G144" s="6">
        <f t="shared" si="26"/>
        <v>1621860904</v>
      </c>
      <c r="H144" s="9">
        <f t="shared" si="26"/>
        <v>1621860904</v>
      </c>
      <c r="I144" s="10">
        <f t="shared" si="26"/>
        <v>1772456364</v>
      </c>
      <c r="J144" s="6">
        <f t="shared" si="26"/>
        <v>1796560740</v>
      </c>
      <c r="K144" s="7">
        <f t="shared" si="26"/>
        <v>1810058808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56340769</v>
      </c>
      <c r="D147" s="6">
        <v>74468636</v>
      </c>
      <c r="E147" s="7">
        <v>61450840</v>
      </c>
      <c r="F147" s="8">
        <v>53395378</v>
      </c>
      <c r="G147" s="6">
        <v>62744457</v>
      </c>
      <c r="H147" s="9">
        <v>62744457</v>
      </c>
      <c r="I147" s="10">
        <v>58635967</v>
      </c>
      <c r="J147" s="6">
        <v>82086911</v>
      </c>
      <c r="K147" s="7">
        <v>94991641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18354802</v>
      </c>
      <c r="D151" s="6">
        <v>16981521</v>
      </c>
      <c r="E151" s="7">
        <v>14617489</v>
      </c>
      <c r="F151" s="8">
        <v>15934456</v>
      </c>
      <c r="G151" s="6">
        <v>13975788</v>
      </c>
      <c r="H151" s="9">
        <v>13975788</v>
      </c>
      <c r="I151" s="10">
        <v>13334087</v>
      </c>
      <c r="J151" s="6">
        <v>12663509</v>
      </c>
      <c r="K151" s="7">
        <v>11962755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59570961</v>
      </c>
      <c r="D154" s="6">
        <v>43268906</v>
      </c>
      <c r="E154" s="7">
        <v>55561076</v>
      </c>
      <c r="F154" s="8">
        <v>52201511</v>
      </c>
      <c r="G154" s="6">
        <v>53743755</v>
      </c>
      <c r="H154" s="9">
        <v>53743755</v>
      </c>
      <c r="I154" s="10">
        <v>51789434</v>
      </c>
      <c r="J154" s="6">
        <v>49747169</v>
      </c>
      <c r="K154" s="7">
        <v>47613002</v>
      </c>
    </row>
    <row r="155" spans="1:11" ht="13.5" x14ac:dyDescent="0.25">
      <c r="A155" s="49" t="s">
        <v>39</v>
      </c>
      <c r="B155" s="37" t="s">
        <v>20</v>
      </c>
      <c r="C155" s="6">
        <v>46524248</v>
      </c>
      <c r="D155" s="6">
        <v>49050842</v>
      </c>
      <c r="E155" s="7">
        <v>60597062</v>
      </c>
      <c r="F155" s="8">
        <v>49050842</v>
      </c>
      <c r="G155" s="6">
        <v>60597062</v>
      </c>
      <c r="H155" s="9">
        <v>60597062</v>
      </c>
      <c r="I155" s="10">
        <v>60597062</v>
      </c>
      <c r="J155" s="6">
        <v>60597062</v>
      </c>
      <c r="K155" s="7">
        <v>60597062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58538</v>
      </c>
      <c r="D158" s="6">
        <v>25088</v>
      </c>
      <c r="E158" s="7">
        <v>-1</v>
      </c>
      <c r="F158" s="8">
        <v>25087</v>
      </c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1677066</v>
      </c>
      <c r="D159" s="11">
        <v>8788944</v>
      </c>
      <c r="E159" s="12">
        <v>9102892</v>
      </c>
      <c r="F159" s="13">
        <v>7760712</v>
      </c>
      <c r="G159" s="11">
        <v>7583208</v>
      </c>
      <c r="H159" s="14">
        <v>7583208</v>
      </c>
      <c r="I159" s="15">
        <v>6667010</v>
      </c>
      <c r="J159" s="11">
        <v>5711608</v>
      </c>
      <c r="K159" s="12">
        <v>4715238</v>
      </c>
    </row>
    <row r="160" spans="1:11" ht="13.5" x14ac:dyDescent="0.25">
      <c r="A160" s="49" t="s">
        <v>44</v>
      </c>
      <c r="B160" s="37" t="s">
        <v>20</v>
      </c>
      <c r="C160" s="6">
        <v>15781488</v>
      </c>
      <c r="D160" s="6">
        <v>-15207268</v>
      </c>
      <c r="E160" s="7">
        <v>9436401</v>
      </c>
      <c r="F160" s="8">
        <v>6598333</v>
      </c>
      <c r="G160" s="6">
        <v>8378080</v>
      </c>
      <c r="H160" s="9">
        <v>8378080</v>
      </c>
      <c r="I160" s="10">
        <v>7546318</v>
      </c>
      <c r="J160" s="6">
        <v>6679152</v>
      </c>
      <c r="K160" s="7">
        <v>5774988</v>
      </c>
    </row>
    <row r="161" spans="1:11" ht="13.5" x14ac:dyDescent="0.25">
      <c r="A161" s="49" t="s">
        <v>45</v>
      </c>
      <c r="B161" s="37" t="s">
        <v>20</v>
      </c>
      <c r="C161" s="6">
        <v>-17132535</v>
      </c>
      <c r="D161" s="6">
        <v>21759312</v>
      </c>
      <c r="E161" s="7">
        <v>6316387</v>
      </c>
      <c r="F161" s="8">
        <v>4618952</v>
      </c>
      <c r="G161" s="6">
        <v>10763384</v>
      </c>
      <c r="H161" s="9">
        <v>10763384</v>
      </c>
      <c r="I161" s="10">
        <v>9859364</v>
      </c>
      <c r="J161" s="6">
        <v>13756147</v>
      </c>
      <c r="K161" s="7">
        <v>13284807</v>
      </c>
    </row>
    <row r="162" spans="1:11" ht="13.5" x14ac:dyDescent="0.25">
      <c r="A162" s="50" t="s">
        <v>46</v>
      </c>
      <c r="B162" s="48" t="s">
        <v>20</v>
      </c>
      <c r="C162" s="6">
        <v>33434127</v>
      </c>
      <c r="D162" s="6">
        <v>11222403</v>
      </c>
      <c r="E162" s="7">
        <v>16176615</v>
      </c>
      <c r="F162" s="8">
        <v>12264480</v>
      </c>
      <c r="G162" s="6">
        <v>12980312</v>
      </c>
      <c r="H162" s="9">
        <v>12980312</v>
      </c>
      <c r="I162" s="10">
        <v>14803294</v>
      </c>
      <c r="J162" s="6">
        <v>12237527</v>
      </c>
      <c r="K162" s="7">
        <v>9556301</v>
      </c>
    </row>
    <row r="163" spans="1:11" ht="13.5" x14ac:dyDescent="0.25">
      <c r="A163" s="49" t="s">
        <v>47</v>
      </c>
      <c r="B163" s="37" t="s">
        <v>20</v>
      </c>
      <c r="C163" s="6">
        <v>29823689</v>
      </c>
      <c r="D163" s="6">
        <v>23745163</v>
      </c>
      <c r="E163" s="7">
        <v>44710595</v>
      </c>
      <c r="F163" s="8">
        <v>29879946</v>
      </c>
      <c r="G163" s="6">
        <v>44710595</v>
      </c>
      <c r="H163" s="9">
        <v>44710595</v>
      </c>
      <c r="I163" s="10">
        <v>44710595</v>
      </c>
      <c r="J163" s="6">
        <v>44710595</v>
      </c>
      <c r="K163" s="7">
        <v>44710595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1719542777</v>
      </c>
      <c r="D165" s="54">
        <f t="shared" ref="D165:K165" si="27">D144+D147+D148+D151+D154+D155+SUM(D158:D164)</f>
        <v>1319595873</v>
      </c>
      <c r="E165" s="55">
        <f t="shared" si="27"/>
        <v>1654891074</v>
      </c>
      <c r="F165" s="56">
        <f t="shared" si="27"/>
        <v>1556339775</v>
      </c>
      <c r="G165" s="54">
        <f t="shared" si="27"/>
        <v>1897337545</v>
      </c>
      <c r="H165" s="57">
        <f t="shared" si="27"/>
        <v>1897337545</v>
      </c>
      <c r="I165" s="66">
        <f t="shared" si="27"/>
        <v>2040399495</v>
      </c>
      <c r="J165" s="54">
        <f t="shared" si="27"/>
        <v>2084750420</v>
      </c>
      <c r="K165" s="55">
        <f t="shared" si="27"/>
        <v>2103265197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74343702</v>
      </c>
      <c r="D168" s="60">
        <v>109930469</v>
      </c>
      <c r="E168" s="61">
        <v>83856504</v>
      </c>
      <c r="F168" s="62">
        <v>146647272</v>
      </c>
      <c r="G168" s="60">
        <v>74101645</v>
      </c>
      <c r="H168" s="63">
        <v>74101645</v>
      </c>
      <c r="I168" s="64">
        <v>63017553</v>
      </c>
      <c r="J168" s="60">
        <v>65853344</v>
      </c>
      <c r="K168" s="61">
        <v>68816745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164028939</v>
      </c>
      <c r="D169" s="38">
        <f t="shared" ref="D169:K169" si="28">D179+D182+D183+D186+D189+D190+SUM(D193:D199)</f>
        <v>138824063</v>
      </c>
      <c r="E169" s="39">
        <f t="shared" si="28"/>
        <v>81850274</v>
      </c>
      <c r="F169" s="40">
        <f t="shared" si="28"/>
        <v>26554578</v>
      </c>
      <c r="G169" s="38">
        <f t="shared" si="28"/>
        <v>27814234</v>
      </c>
      <c r="H169" s="41">
        <f t="shared" si="28"/>
        <v>27814234</v>
      </c>
      <c r="I169" s="42">
        <f t="shared" si="28"/>
        <v>17369129</v>
      </c>
      <c r="J169" s="38">
        <f t="shared" si="28"/>
        <v>18688027</v>
      </c>
      <c r="K169" s="39">
        <f t="shared" si="28"/>
        <v>20066270</v>
      </c>
    </row>
    <row r="170" spans="1:11" ht="13.5" x14ac:dyDescent="0.25">
      <c r="A170" s="44" t="s">
        <v>19</v>
      </c>
      <c r="B170" s="45" t="s">
        <v>20</v>
      </c>
      <c r="C170" s="6">
        <v>65091691</v>
      </c>
      <c r="D170" s="6">
        <v>98303387</v>
      </c>
      <c r="E170" s="7">
        <v>22862887</v>
      </c>
      <c r="F170" s="8">
        <v>2866709</v>
      </c>
      <c r="G170" s="6">
        <v>4158917</v>
      </c>
      <c r="H170" s="9">
        <v>4158917</v>
      </c>
      <c r="I170" s="10">
        <v>2911242</v>
      </c>
      <c r="J170" s="6">
        <v>3098393</v>
      </c>
      <c r="K170" s="7">
        <v>3293967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40191002</v>
      </c>
      <c r="D172" s="6">
        <v>10107689</v>
      </c>
      <c r="E172" s="7">
        <v>5862873</v>
      </c>
      <c r="F172" s="8">
        <v>4790751</v>
      </c>
      <c r="G172" s="6">
        <v>2214284</v>
      </c>
      <c r="H172" s="9">
        <v>2214284</v>
      </c>
      <c r="I172" s="10">
        <v>1602530</v>
      </c>
      <c r="J172" s="6">
        <v>1705550</v>
      </c>
      <c r="K172" s="7">
        <v>1813206</v>
      </c>
    </row>
    <row r="173" spans="1:11" ht="13.5" x14ac:dyDescent="0.25">
      <c r="A173" s="44" t="s">
        <v>23</v>
      </c>
      <c r="B173" s="45" t="s">
        <v>20</v>
      </c>
      <c r="C173" s="6">
        <v>14133763</v>
      </c>
      <c r="D173" s="6">
        <v>20058200</v>
      </c>
      <c r="E173" s="7">
        <v>9850038</v>
      </c>
      <c r="F173" s="8">
        <v>3418029</v>
      </c>
      <c r="G173" s="6">
        <v>2816504</v>
      </c>
      <c r="H173" s="9">
        <v>2816504</v>
      </c>
      <c r="I173" s="10">
        <v>1372471</v>
      </c>
      <c r="J173" s="6">
        <v>1460701</v>
      </c>
      <c r="K173" s="7">
        <v>1552902</v>
      </c>
    </row>
    <row r="174" spans="1:11" ht="13.5" x14ac:dyDescent="0.25">
      <c r="A174" s="44" t="s">
        <v>24</v>
      </c>
      <c r="B174" s="45" t="s">
        <v>20</v>
      </c>
      <c r="C174" s="6">
        <v>17294781</v>
      </c>
      <c r="D174" s="6">
        <v>54958</v>
      </c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136711237</v>
      </c>
      <c r="D179" s="6">
        <f t="shared" ref="D179:K179" si="29">SUM(D170:D178)</f>
        <v>128524234</v>
      </c>
      <c r="E179" s="7">
        <f t="shared" si="29"/>
        <v>38575798</v>
      </c>
      <c r="F179" s="8">
        <f t="shared" si="29"/>
        <v>11075489</v>
      </c>
      <c r="G179" s="6">
        <f t="shared" si="29"/>
        <v>9189705</v>
      </c>
      <c r="H179" s="9">
        <f t="shared" si="29"/>
        <v>9189705</v>
      </c>
      <c r="I179" s="10">
        <f t="shared" si="29"/>
        <v>5886243</v>
      </c>
      <c r="J179" s="6">
        <f t="shared" si="29"/>
        <v>6264644</v>
      </c>
      <c r="K179" s="7">
        <f t="shared" si="29"/>
        <v>6660075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1215469</v>
      </c>
      <c r="D187" s="6">
        <v>768915</v>
      </c>
      <c r="E187" s="7">
        <v>1888095</v>
      </c>
      <c r="F187" s="8">
        <v>3041585</v>
      </c>
      <c r="G187" s="6">
        <v>2053685</v>
      </c>
      <c r="H187" s="9">
        <v>2053685</v>
      </c>
      <c r="I187" s="10">
        <v>1437579</v>
      </c>
      <c r="J187" s="6">
        <v>1529995</v>
      </c>
      <c r="K187" s="7">
        <v>1626569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1215469</v>
      </c>
      <c r="D189" s="21">
        <f t="shared" si="32"/>
        <v>768915</v>
      </c>
      <c r="E189" s="22">
        <f t="shared" si="32"/>
        <v>1888095</v>
      </c>
      <c r="F189" s="23">
        <f t="shared" si="32"/>
        <v>3041585</v>
      </c>
      <c r="G189" s="21">
        <f t="shared" si="32"/>
        <v>2053685</v>
      </c>
      <c r="H189" s="24">
        <f t="shared" si="32"/>
        <v>2053685</v>
      </c>
      <c r="I189" s="25">
        <f t="shared" si="32"/>
        <v>1437579</v>
      </c>
      <c r="J189" s="21">
        <f t="shared" si="32"/>
        <v>1529995</v>
      </c>
      <c r="K189" s="22">
        <f t="shared" si="32"/>
        <v>1626569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-11405</v>
      </c>
      <c r="D195" s="6">
        <v>754934</v>
      </c>
      <c r="E195" s="7">
        <v>207609</v>
      </c>
      <c r="F195" s="8">
        <v>435736</v>
      </c>
      <c r="G195" s="6">
        <v>243478</v>
      </c>
      <c r="H195" s="9">
        <v>243478</v>
      </c>
      <c r="I195" s="10">
        <v>170434</v>
      </c>
      <c r="J195" s="6">
        <v>181390</v>
      </c>
      <c r="K195" s="7">
        <v>192840</v>
      </c>
    </row>
    <row r="196" spans="1:11" ht="13.5" x14ac:dyDescent="0.25">
      <c r="A196" s="49" t="s">
        <v>45</v>
      </c>
      <c r="B196" s="37" t="s">
        <v>20</v>
      </c>
      <c r="C196" s="6">
        <v>9452879</v>
      </c>
      <c r="D196" s="6">
        <v>5825207</v>
      </c>
      <c r="E196" s="7">
        <v>18191283</v>
      </c>
      <c r="F196" s="8">
        <v>4236840</v>
      </c>
      <c r="G196" s="6">
        <v>4929373</v>
      </c>
      <c r="H196" s="9">
        <v>4929373</v>
      </c>
      <c r="I196" s="10">
        <v>3356374</v>
      </c>
      <c r="J196" s="6">
        <v>3572143</v>
      </c>
      <c r="K196" s="7">
        <v>3797618</v>
      </c>
    </row>
    <row r="197" spans="1:11" ht="13.5" x14ac:dyDescent="0.25">
      <c r="A197" s="50" t="s">
        <v>46</v>
      </c>
      <c r="B197" s="48" t="s">
        <v>20</v>
      </c>
      <c r="C197" s="6">
        <v>16660759</v>
      </c>
      <c r="D197" s="6">
        <v>2950773</v>
      </c>
      <c r="E197" s="7">
        <v>22987489</v>
      </c>
      <c r="F197" s="8">
        <v>7764928</v>
      </c>
      <c r="G197" s="6">
        <v>11397993</v>
      </c>
      <c r="H197" s="9">
        <v>11397993</v>
      </c>
      <c r="I197" s="10">
        <v>6518499</v>
      </c>
      <c r="J197" s="6">
        <v>7139855</v>
      </c>
      <c r="K197" s="7">
        <v>7789168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238372641</v>
      </c>
      <c r="D201" s="54">
        <f t="shared" si="34"/>
        <v>248754532</v>
      </c>
      <c r="E201" s="55">
        <f t="shared" si="34"/>
        <v>165706778</v>
      </c>
      <c r="F201" s="56">
        <f t="shared" si="34"/>
        <v>173201850</v>
      </c>
      <c r="G201" s="54">
        <f t="shared" si="34"/>
        <v>101915879</v>
      </c>
      <c r="H201" s="57">
        <f t="shared" si="34"/>
        <v>101915879</v>
      </c>
      <c r="I201" s="58">
        <f t="shared" si="34"/>
        <v>80386682</v>
      </c>
      <c r="J201" s="54">
        <f t="shared" si="34"/>
        <v>84541371</v>
      </c>
      <c r="K201" s="55">
        <f t="shared" si="34"/>
        <v>88883015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7.1943174705112717E-2</v>
      </c>
      <c r="D203" s="81">
        <f>IF(ISERROR((D37+D69)/D132),0,((D37+D69)/D132))</f>
        <v>0.26988900061292498</v>
      </c>
      <c r="E203" s="82">
        <f t="shared" ref="E203:K203" si="35">IF(ISERROR((E37+E69)/E132),0,((E37+E69)/E132))</f>
        <v>0.24678324499921078</v>
      </c>
      <c r="F203" s="83">
        <f t="shared" si="35"/>
        <v>0.19968699983520249</v>
      </c>
      <c r="G203" s="81">
        <f t="shared" si="35"/>
        <v>0.12984205915036454</v>
      </c>
      <c r="H203" s="84">
        <f t="shared" si="35"/>
        <v>0.12984205915036454</v>
      </c>
      <c r="I203" s="85">
        <f t="shared" si="35"/>
        <v>0.18351106746177956</v>
      </c>
      <c r="J203" s="81">
        <f t="shared" si="35"/>
        <v>0.23674800473431448</v>
      </c>
      <c r="K203" s="82">
        <f t="shared" si="35"/>
        <v>0.31215384062583956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0.40541333279313962</v>
      </c>
      <c r="D204" s="81">
        <f t="shared" ref="D204:K204" si="36">IF(ISERROR((D37+D69)/D168),0,((D37+D69)/D168))</f>
        <v>0.31855564993541508</v>
      </c>
      <c r="E204" s="82">
        <f t="shared" si="36"/>
        <v>0.39257577444440089</v>
      </c>
      <c r="F204" s="83">
        <f t="shared" si="36"/>
        <v>0.25323710760879342</v>
      </c>
      <c r="G204" s="81">
        <f t="shared" si="36"/>
        <v>0.29432615159892872</v>
      </c>
      <c r="H204" s="84">
        <f t="shared" si="36"/>
        <v>0.29432615159892872</v>
      </c>
      <c r="I204" s="85">
        <f t="shared" si="36"/>
        <v>0.38440557982313278</v>
      </c>
      <c r="J204" s="81">
        <f t="shared" si="36"/>
        <v>0.39613716503143714</v>
      </c>
      <c r="K204" s="82">
        <f t="shared" si="36"/>
        <v>0.39613716109356817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0.1</v>
      </c>
      <c r="D205" s="81">
        <f t="shared" ref="D205:K205" si="37">IF(ISERROR(ROUND((D169)/D165,2)),0,(ROUND((D169)/D165,2)))</f>
        <v>0.11</v>
      </c>
      <c r="E205" s="82">
        <f t="shared" si="37"/>
        <v>0.05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0.11</v>
      </c>
      <c r="D206" s="81">
        <f t="shared" ref="D206:K206" si="38">IF(ISERROR(ROUND((D37+D69+D169)/D165,2)),0,(ROUND((D37+D69+D169)/D165,2)))</f>
        <v>0.13</v>
      </c>
      <c r="E206" s="82">
        <f t="shared" si="38"/>
        <v>7.0000000000000007E-2</v>
      </c>
      <c r="F206" s="83">
        <f t="shared" si="38"/>
        <v>0.04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75418528</v>
      </c>
      <c r="D5" s="38">
        <f t="shared" ref="D5:K5" si="0">D15+D18+D19+D22+D25+D26+SUM(D29:D35)</f>
        <v>6222925</v>
      </c>
      <c r="E5" s="39">
        <f t="shared" si="0"/>
        <v>-135764584</v>
      </c>
      <c r="F5" s="40">
        <f t="shared" si="0"/>
        <v>24091499</v>
      </c>
      <c r="G5" s="38">
        <f t="shared" si="0"/>
        <v>25149528</v>
      </c>
      <c r="H5" s="41">
        <f t="shared" si="0"/>
        <v>25149528</v>
      </c>
      <c r="I5" s="42">
        <f t="shared" si="0"/>
        <v>21338501</v>
      </c>
      <c r="J5" s="38">
        <f t="shared" si="0"/>
        <v>20326620</v>
      </c>
      <c r="K5" s="39">
        <f t="shared" si="0"/>
        <v>22516420</v>
      </c>
    </row>
    <row r="6" spans="1:11" ht="13.5" x14ac:dyDescent="0.25">
      <c r="A6" s="44" t="s">
        <v>19</v>
      </c>
      <c r="B6" s="45" t="s">
        <v>20</v>
      </c>
      <c r="C6" s="6">
        <v>3358204</v>
      </c>
      <c r="D6" s="6">
        <v>-2559769</v>
      </c>
      <c r="E6" s="7">
        <v>-15163344</v>
      </c>
      <c r="F6" s="8">
        <v>1000000</v>
      </c>
      <c r="G6" s="6">
        <v>1000000</v>
      </c>
      <c r="H6" s="9">
        <v>1000000</v>
      </c>
      <c r="I6" s="10">
        <v>1500000</v>
      </c>
      <c r="J6" s="6">
        <v>2258520</v>
      </c>
      <c r="K6" s="7">
        <v>1608312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11120298</v>
      </c>
      <c r="D8" s="6">
        <v>-3745573</v>
      </c>
      <c r="E8" s="7">
        <v>58956994</v>
      </c>
      <c r="F8" s="8">
        <v>4000000</v>
      </c>
      <c r="G8" s="6"/>
      <c r="H8" s="9"/>
      <c r="I8" s="10"/>
      <c r="J8" s="6">
        <v>2258520</v>
      </c>
      <c r="K8" s="7">
        <v>1608316</v>
      </c>
    </row>
    <row r="9" spans="1:11" ht="13.5" x14ac:dyDescent="0.25">
      <c r="A9" s="44" t="s">
        <v>23</v>
      </c>
      <c r="B9" s="45" t="s">
        <v>20</v>
      </c>
      <c r="C9" s="6">
        <v>31350436</v>
      </c>
      <c r="D9" s="6">
        <v>-8037043</v>
      </c>
      <c r="E9" s="7">
        <v>-5897354</v>
      </c>
      <c r="F9" s="8">
        <v>2000000</v>
      </c>
      <c r="G9" s="6">
        <v>2000000</v>
      </c>
      <c r="H9" s="9">
        <v>2000000</v>
      </c>
      <c r="I9" s="10">
        <v>10800000</v>
      </c>
      <c r="J9" s="6">
        <v>2258460</v>
      </c>
      <c r="K9" s="7">
        <v>4824948</v>
      </c>
    </row>
    <row r="10" spans="1:11" ht="13.5" x14ac:dyDescent="0.25">
      <c r="A10" s="44" t="s">
        <v>24</v>
      </c>
      <c r="B10" s="45" t="s">
        <v>20</v>
      </c>
      <c r="C10" s="6">
        <v>21381461</v>
      </c>
      <c r="D10" s="6">
        <v>7605416</v>
      </c>
      <c r="E10" s="7">
        <v>-117200907</v>
      </c>
      <c r="F10" s="8">
        <v>15591499</v>
      </c>
      <c r="G10" s="6">
        <v>18003499</v>
      </c>
      <c r="H10" s="9">
        <v>18003499</v>
      </c>
      <c r="I10" s="10">
        <v>6935900</v>
      </c>
      <c r="J10" s="6">
        <v>11292600</v>
      </c>
      <c r="K10" s="7">
        <v>12866528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-200131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67210399</v>
      </c>
      <c r="D15" s="6">
        <f t="shared" ref="D15:K15" si="1">SUM(D6:D14)</f>
        <v>-6736969</v>
      </c>
      <c r="E15" s="7">
        <f t="shared" si="1"/>
        <v>-79504742</v>
      </c>
      <c r="F15" s="8">
        <f t="shared" si="1"/>
        <v>22591499</v>
      </c>
      <c r="G15" s="6">
        <f t="shared" si="1"/>
        <v>21003499</v>
      </c>
      <c r="H15" s="9">
        <f t="shared" si="1"/>
        <v>21003499</v>
      </c>
      <c r="I15" s="10">
        <f t="shared" si="1"/>
        <v>19235900</v>
      </c>
      <c r="J15" s="6">
        <f t="shared" si="1"/>
        <v>18068100</v>
      </c>
      <c r="K15" s="7">
        <f t="shared" si="1"/>
        <v>20908104</v>
      </c>
    </row>
    <row r="16" spans="1:11" ht="13.5" x14ac:dyDescent="0.25">
      <c r="A16" s="47" t="s">
        <v>31</v>
      </c>
      <c r="B16" s="48" t="s">
        <v>20</v>
      </c>
      <c r="C16" s="6">
        <v>675288</v>
      </c>
      <c r="D16" s="6">
        <v>10004949</v>
      </c>
      <c r="E16" s="7">
        <v>-5931265</v>
      </c>
      <c r="F16" s="8"/>
      <c r="G16" s="6">
        <v>1778029</v>
      </c>
      <c r="H16" s="9">
        <v>1778029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1471755</v>
      </c>
      <c r="E17" s="17">
        <v>-1571907</v>
      </c>
      <c r="F17" s="18">
        <v>1500000</v>
      </c>
      <c r="G17" s="16">
        <v>1088000</v>
      </c>
      <c r="H17" s="19">
        <v>1088000</v>
      </c>
      <c r="I17" s="20">
        <v>1500000</v>
      </c>
      <c r="J17" s="16">
        <v>2258520</v>
      </c>
      <c r="K17" s="17">
        <v>1608316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675288</v>
      </c>
      <c r="D18" s="21">
        <f t="shared" ref="D18:K18" si="2">SUM(D16:D17)</f>
        <v>11476704</v>
      </c>
      <c r="E18" s="22">
        <f t="shared" si="2"/>
        <v>-7503172</v>
      </c>
      <c r="F18" s="23">
        <f t="shared" si="2"/>
        <v>1500000</v>
      </c>
      <c r="G18" s="21">
        <f t="shared" si="2"/>
        <v>2866029</v>
      </c>
      <c r="H18" s="24">
        <f t="shared" si="2"/>
        <v>2866029</v>
      </c>
      <c r="I18" s="25">
        <f t="shared" si="2"/>
        <v>1500000</v>
      </c>
      <c r="J18" s="21">
        <f t="shared" si="2"/>
        <v>2258520</v>
      </c>
      <c r="K18" s="22">
        <f t="shared" si="2"/>
        <v>1608316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213967</v>
      </c>
      <c r="E30" s="12">
        <v>-467444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79458</v>
      </c>
      <c r="D31" s="6">
        <v>731713</v>
      </c>
      <c r="E31" s="7">
        <v>524450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537510</v>
      </c>
      <c r="E32" s="7">
        <v>2647613</v>
      </c>
      <c r="F32" s="8"/>
      <c r="G32" s="6">
        <v>900000</v>
      </c>
      <c r="H32" s="9">
        <v>900000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7453383</v>
      </c>
      <c r="D33" s="6"/>
      <c r="E33" s="7">
        <v>-51461289</v>
      </c>
      <c r="F33" s="8"/>
      <c r="G33" s="6">
        <v>380000</v>
      </c>
      <c r="H33" s="9">
        <v>380000</v>
      </c>
      <c r="I33" s="10">
        <v>602601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1487717</v>
      </c>
      <c r="D69" s="38">
        <f t="shared" ref="D69:K69" si="12">D79+D82+D83+D86+D89+D90+SUM(D93:D99)</f>
        <v>8999756</v>
      </c>
      <c r="E69" s="39">
        <f t="shared" si="12"/>
        <v>167482274</v>
      </c>
      <c r="F69" s="40">
        <f t="shared" si="12"/>
        <v>87259601</v>
      </c>
      <c r="G69" s="38">
        <f t="shared" si="12"/>
        <v>91256024</v>
      </c>
      <c r="H69" s="41">
        <f t="shared" si="12"/>
        <v>91256024</v>
      </c>
      <c r="I69" s="42">
        <f t="shared" si="12"/>
        <v>32049061</v>
      </c>
      <c r="J69" s="38">
        <f t="shared" si="12"/>
        <v>24034080</v>
      </c>
      <c r="K69" s="39">
        <f t="shared" si="12"/>
        <v>39391580</v>
      </c>
    </row>
    <row r="70" spans="1:11" ht="13.5" x14ac:dyDescent="0.25">
      <c r="A70" s="44" t="s">
        <v>19</v>
      </c>
      <c r="B70" s="45" t="s">
        <v>20</v>
      </c>
      <c r="C70" s="6"/>
      <c r="D70" s="6">
        <v>9291862</v>
      </c>
      <c r="E70" s="7">
        <v>4324642</v>
      </c>
      <c r="F70" s="8">
        <v>2000000</v>
      </c>
      <c r="G70" s="6">
        <v>5996423</v>
      </c>
      <c r="H70" s="9">
        <v>5996423</v>
      </c>
      <c r="I70" s="10"/>
      <c r="J70" s="6">
        <v>4517040</v>
      </c>
      <c r="K70" s="7">
        <v>4824948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163157632</v>
      </c>
      <c r="F73" s="8">
        <v>85259601</v>
      </c>
      <c r="G73" s="6">
        <v>85259601</v>
      </c>
      <c r="H73" s="9">
        <v>85259601</v>
      </c>
      <c r="I73" s="10">
        <v>32049061</v>
      </c>
      <c r="J73" s="6">
        <v>19517040</v>
      </c>
      <c r="K73" s="7">
        <v>34566632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9291862</v>
      </c>
      <c r="E79" s="7">
        <f t="shared" si="13"/>
        <v>167482274</v>
      </c>
      <c r="F79" s="8">
        <f t="shared" si="13"/>
        <v>87259601</v>
      </c>
      <c r="G79" s="6">
        <f t="shared" si="13"/>
        <v>91256024</v>
      </c>
      <c r="H79" s="9">
        <f t="shared" si="13"/>
        <v>91256024</v>
      </c>
      <c r="I79" s="10">
        <f t="shared" si="13"/>
        <v>32049061</v>
      </c>
      <c r="J79" s="6">
        <f t="shared" si="13"/>
        <v>24034080</v>
      </c>
      <c r="K79" s="7">
        <f t="shared" si="13"/>
        <v>39391580</v>
      </c>
    </row>
    <row r="80" spans="1:11" ht="13.5" x14ac:dyDescent="0.25">
      <c r="A80" s="47" t="s">
        <v>31</v>
      </c>
      <c r="B80" s="48" t="s">
        <v>20</v>
      </c>
      <c r="C80" s="6"/>
      <c r="D80" s="6">
        <v>1195611</v>
      </c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1487717</v>
      </c>
      <c r="D81" s="16">
        <v>-1487717</v>
      </c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1487717</v>
      </c>
      <c r="D82" s="21">
        <f t="shared" si="14"/>
        <v>-292106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76906245</v>
      </c>
      <c r="D101" s="38">
        <f t="shared" ref="D101:K101" si="18">D111+D114+D115+D118+D121+D122+SUM(D125:D131)</f>
        <v>15222681</v>
      </c>
      <c r="E101" s="39">
        <f t="shared" si="18"/>
        <v>31717690</v>
      </c>
      <c r="F101" s="40">
        <f t="shared" si="18"/>
        <v>111351100</v>
      </c>
      <c r="G101" s="38">
        <f t="shared" si="18"/>
        <v>116405552</v>
      </c>
      <c r="H101" s="41">
        <f t="shared" si="18"/>
        <v>116405552</v>
      </c>
      <c r="I101" s="42">
        <f t="shared" si="18"/>
        <v>53387562</v>
      </c>
      <c r="J101" s="38">
        <f t="shared" si="18"/>
        <v>44360700</v>
      </c>
      <c r="K101" s="39">
        <f t="shared" si="18"/>
        <v>61908000</v>
      </c>
    </row>
    <row r="102" spans="1:11" ht="13.5" x14ac:dyDescent="0.25">
      <c r="A102" s="44" t="s">
        <v>19</v>
      </c>
      <c r="B102" s="45" t="s">
        <v>20</v>
      </c>
      <c r="C102" s="6">
        <v>3358204</v>
      </c>
      <c r="D102" s="6">
        <v>6732093</v>
      </c>
      <c r="E102" s="7">
        <v>-10838702</v>
      </c>
      <c r="F102" s="8">
        <v>3000000</v>
      </c>
      <c r="G102" s="6">
        <v>6996423</v>
      </c>
      <c r="H102" s="9">
        <v>6996423</v>
      </c>
      <c r="I102" s="10">
        <v>1500000</v>
      </c>
      <c r="J102" s="6">
        <v>6775560</v>
      </c>
      <c r="K102" s="7">
        <v>6433260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11120298</v>
      </c>
      <c r="D104" s="6">
        <v>-3745573</v>
      </c>
      <c r="E104" s="7">
        <v>58956994</v>
      </c>
      <c r="F104" s="8">
        <v>4000000</v>
      </c>
      <c r="G104" s="6"/>
      <c r="H104" s="9"/>
      <c r="I104" s="10"/>
      <c r="J104" s="6">
        <v>2258520</v>
      </c>
      <c r="K104" s="7">
        <v>1608316</v>
      </c>
    </row>
    <row r="105" spans="1:11" ht="13.5" x14ac:dyDescent="0.25">
      <c r="A105" s="44" t="s">
        <v>23</v>
      </c>
      <c r="B105" s="45" t="s">
        <v>20</v>
      </c>
      <c r="C105" s="6">
        <v>31350436</v>
      </c>
      <c r="D105" s="6">
        <v>-8037043</v>
      </c>
      <c r="E105" s="7">
        <v>157260278</v>
      </c>
      <c r="F105" s="8">
        <v>87259601</v>
      </c>
      <c r="G105" s="6">
        <v>87259601</v>
      </c>
      <c r="H105" s="9">
        <v>87259601</v>
      </c>
      <c r="I105" s="10">
        <v>42849061</v>
      </c>
      <c r="J105" s="6">
        <v>21775500</v>
      </c>
      <c r="K105" s="7">
        <v>39391580</v>
      </c>
    </row>
    <row r="106" spans="1:11" ht="13.5" x14ac:dyDescent="0.25">
      <c r="A106" s="44" t="s">
        <v>24</v>
      </c>
      <c r="B106" s="45" t="s">
        <v>20</v>
      </c>
      <c r="C106" s="6">
        <v>21381461</v>
      </c>
      <c r="D106" s="6">
        <v>7605416</v>
      </c>
      <c r="E106" s="7">
        <v>-117200907</v>
      </c>
      <c r="F106" s="8">
        <v>15591499</v>
      </c>
      <c r="G106" s="6">
        <v>18003499</v>
      </c>
      <c r="H106" s="9">
        <v>18003499</v>
      </c>
      <c r="I106" s="10">
        <v>6935900</v>
      </c>
      <c r="J106" s="6">
        <v>11292600</v>
      </c>
      <c r="K106" s="7">
        <v>12866528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-200131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67210399</v>
      </c>
      <c r="D111" s="6">
        <f t="shared" ref="D111:K111" si="19">SUM(D102:D110)</f>
        <v>2554893</v>
      </c>
      <c r="E111" s="7">
        <f t="shared" si="19"/>
        <v>87977532</v>
      </c>
      <c r="F111" s="8">
        <f t="shared" si="19"/>
        <v>109851100</v>
      </c>
      <c r="G111" s="6">
        <f t="shared" si="19"/>
        <v>112259523</v>
      </c>
      <c r="H111" s="9">
        <f t="shared" si="19"/>
        <v>112259523</v>
      </c>
      <c r="I111" s="10">
        <f t="shared" si="19"/>
        <v>51284961</v>
      </c>
      <c r="J111" s="6">
        <f t="shared" si="19"/>
        <v>42102180</v>
      </c>
      <c r="K111" s="7">
        <f t="shared" si="19"/>
        <v>60299684</v>
      </c>
    </row>
    <row r="112" spans="1:11" ht="13.5" x14ac:dyDescent="0.25">
      <c r="A112" s="47" t="s">
        <v>31</v>
      </c>
      <c r="B112" s="48" t="s">
        <v>20</v>
      </c>
      <c r="C112" s="6">
        <v>675288</v>
      </c>
      <c r="D112" s="6">
        <v>11200560</v>
      </c>
      <c r="E112" s="7">
        <v>-5931265</v>
      </c>
      <c r="F112" s="8"/>
      <c r="G112" s="6">
        <v>1778029</v>
      </c>
      <c r="H112" s="9">
        <v>1778029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1487717</v>
      </c>
      <c r="D113" s="16">
        <v>-15962</v>
      </c>
      <c r="E113" s="17">
        <v>-1571907</v>
      </c>
      <c r="F113" s="18">
        <v>1500000</v>
      </c>
      <c r="G113" s="16">
        <v>1088000</v>
      </c>
      <c r="H113" s="19">
        <v>1088000</v>
      </c>
      <c r="I113" s="20">
        <v>1500000</v>
      </c>
      <c r="J113" s="16">
        <v>2258520</v>
      </c>
      <c r="K113" s="17">
        <v>1608316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2163005</v>
      </c>
      <c r="D114" s="21">
        <f t="shared" si="20"/>
        <v>11184598</v>
      </c>
      <c r="E114" s="22">
        <f t="shared" si="20"/>
        <v>-7503172</v>
      </c>
      <c r="F114" s="23">
        <f t="shared" si="20"/>
        <v>1500000</v>
      </c>
      <c r="G114" s="21">
        <f t="shared" si="20"/>
        <v>2866029</v>
      </c>
      <c r="H114" s="24">
        <f t="shared" si="20"/>
        <v>2866029</v>
      </c>
      <c r="I114" s="25">
        <f t="shared" si="20"/>
        <v>1500000</v>
      </c>
      <c r="J114" s="21">
        <f t="shared" si="20"/>
        <v>2258520</v>
      </c>
      <c r="K114" s="22">
        <f t="shared" si="20"/>
        <v>1608316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213967</v>
      </c>
      <c r="E126" s="12">
        <v>-467444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79458</v>
      </c>
      <c r="D127" s="6">
        <v>731713</v>
      </c>
      <c r="E127" s="7">
        <v>524450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537510</v>
      </c>
      <c r="E128" s="7">
        <v>2647613</v>
      </c>
      <c r="F128" s="8"/>
      <c r="G128" s="6">
        <v>900000</v>
      </c>
      <c r="H128" s="9">
        <v>900000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7453383</v>
      </c>
      <c r="D129" s="6"/>
      <c r="E129" s="7">
        <v>-51461289</v>
      </c>
      <c r="F129" s="8"/>
      <c r="G129" s="6">
        <v>380000</v>
      </c>
      <c r="H129" s="9">
        <v>380000</v>
      </c>
      <c r="I129" s="10">
        <v>602601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76906245</v>
      </c>
      <c r="D132" s="54">
        <f t="shared" ref="D132:K132" si="24">+D5+D37+D69</f>
        <v>15222681</v>
      </c>
      <c r="E132" s="55">
        <f t="shared" si="24"/>
        <v>31717690</v>
      </c>
      <c r="F132" s="56">
        <f t="shared" si="24"/>
        <v>111351100</v>
      </c>
      <c r="G132" s="54">
        <f t="shared" si="24"/>
        <v>116405552</v>
      </c>
      <c r="H132" s="57">
        <f t="shared" si="24"/>
        <v>116405552</v>
      </c>
      <c r="I132" s="58">
        <f t="shared" si="24"/>
        <v>53387562</v>
      </c>
      <c r="J132" s="54">
        <f t="shared" si="24"/>
        <v>44360700</v>
      </c>
      <c r="K132" s="55">
        <f t="shared" si="24"/>
        <v>61908000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776786275</v>
      </c>
      <c r="D134" s="38">
        <f t="shared" ref="D134:K134" si="25">D144+D147+D148+D151+D154+D155+SUM(D158:D164)</f>
        <v>705933475</v>
      </c>
      <c r="E134" s="39">
        <f t="shared" si="25"/>
        <v>1214230200</v>
      </c>
      <c r="F134" s="40">
        <f t="shared" si="25"/>
        <v>231781855</v>
      </c>
      <c r="G134" s="38">
        <f t="shared" si="25"/>
        <v>235203969</v>
      </c>
      <c r="H134" s="41">
        <f t="shared" si="25"/>
        <v>235203969</v>
      </c>
      <c r="I134" s="42">
        <f t="shared" si="25"/>
        <v>977077437</v>
      </c>
      <c r="J134" s="38">
        <f t="shared" si="25"/>
        <v>935085164</v>
      </c>
      <c r="K134" s="39">
        <f t="shared" si="25"/>
        <v>973870865</v>
      </c>
    </row>
    <row r="135" spans="1:11" ht="13.5" x14ac:dyDescent="0.25">
      <c r="A135" s="44" t="s">
        <v>19</v>
      </c>
      <c r="B135" s="45" t="s">
        <v>20</v>
      </c>
      <c r="C135" s="6">
        <v>141145201</v>
      </c>
      <c r="D135" s="6">
        <v>124191117</v>
      </c>
      <c r="E135" s="7">
        <v>224586968</v>
      </c>
      <c r="F135" s="8">
        <v>-8205403</v>
      </c>
      <c r="G135" s="6">
        <v>-8205403</v>
      </c>
      <c r="H135" s="9">
        <v>-8205403</v>
      </c>
      <c r="I135" s="10">
        <v>-7099262</v>
      </c>
      <c r="J135" s="6">
        <v>-17576892</v>
      </c>
      <c r="K135" s="7">
        <v>-8977630</v>
      </c>
    </row>
    <row r="136" spans="1:11" ht="13.5" x14ac:dyDescent="0.25">
      <c r="A136" s="44" t="s">
        <v>21</v>
      </c>
      <c r="B136" s="45" t="s">
        <v>20</v>
      </c>
      <c r="C136" s="6">
        <v>19035355</v>
      </c>
      <c r="D136" s="6">
        <v>13737025</v>
      </c>
      <c r="E136" s="7">
        <v>50654262</v>
      </c>
      <c r="F136" s="8">
        <v>-2130604</v>
      </c>
      <c r="G136" s="6">
        <v>-2130604</v>
      </c>
      <c r="H136" s="9">
        <v>-2130604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115619288</v>
      </c>
      <c r="D137" s="6">
        <v>99484230</v>
      </c>
      <c r="E137" s="7">
        <v>183925586</v>
      </c>
      <c r="F137" s="8">
        <v>84563662</v>
      </c>
      <c r="G137" s="6">
        <v>84563662</v>
      </c>
      <c r="H137" s="9">
        <v>84563662</v>
      </c>
      <c r="I137" s="10">
        <v>896185745</v>
      </c>
      <c r="J137" s="6">
        <v>889394435</v>
      </c>
      <c r="K137" s="7">
        <v>895899522</v>
      </c>
    </row>
    <row r="138" spans="1:11" ht="13.5" x14ac:dyDescent="0.25">
      <c r="A138" s="44" t="s">
        <v>23</v>
      </c>
      <c r="B138" s="45" t="s">
        <v>20</v>
      </c>
      <c r="C138" s="6">
        <v>172175850</v>
      </c>
      <c r="D138" s="6">
        <v>120000846</v>
      </c>
      <c r="E138" s="7">
        <v>295051218</v>
      </c>
      <c r="F138" s="8">
        <v>-10259829</v>
      </c>
      <c r="G138" s="6">
        <v>-10259829</v>
      </c>
      <c r="H138" s="9">
        <v>-10259829</v>
      </c>
      <c r="I138" s="10">
        <v>-12985173</v>
      </c>
      <c r="J138" s="6">
        <v>-26541694</v>
      </c>
      <c r="K138" s="7">
        <v>-13556521</v>
      </c>
    </row>
    <row r="139" spans="1:11" ht="13.5" x14ac:dyDescent="0.25">
      <c r="A139" s="44" t="s">
        <v>24</v>
      </c>
      <c r="B139" s="45" t="s">
        <v>20</v>
      </c>
      <c r="C139" s="6">
        <v>48703251</v>
      </c>
      <c r="D139" s="6">
        <v>47095663</v>
      </c>
      <c r="E139" s="7">
        <v>89228972</v>
      </c>
      <c r="F139" s="8">
        <v>-1579712</v>
      </c>
      <c r="G139" s="6">
        <v>-1579712</v>
      </c>
      <c r="H139" s="9">
        <v>-1579712</v>
      </c>
      <c r="I139" s="10">
        <v>-1655538</v>
      </c>
      <c r="J139" s="6">
        <v>-3383920</v>
      </c>
      <c r="K139" s="7">
        <v>-1728382</v>
      </c>
    </row>
    <row r="140" spans="1:11" ht="13.5" x14ac:dyDescent="0.25">
      <c r="A140" s="44" t="s">
        <v>25</v>
      </c>
      <c r="B140" s="45" t="s">
        <v>20</v>
      </c>
      <c r="C140" s="6">
        <v>32561811</v>
      </c>
      <c r="D140" s="6">
        <v>34735715</v>
      </c>
      <c r="E140" s="7">
        <v>98246196</v>
      </c>
      <c r="F140" s="8">
        <v>-1071901</v>
      </c>
      <c r="G140" s="6">
        <v>-1071901</v>
      </c>
      <c r="H140" s="9">
        <v>-1071901</v>
      </c>
      <c r="I140" s="10">
        <v>-1123352</v>
      </c>
      <c r="J140" s="6">
        <v>-2296132</v>
      </c>
      <c r="K140" s="7">
        <v>-1172780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529240756</v>
      </c>
      <c r="D144" s="6">
        <f t="shared" ref="D144:K144" si="26">SUM(D135:D143)</f>
        <v>439244596</v>
      </c>
      <c r="E144" s="7">
        <f t="shared" si="26"/>
        <v>941693202</v>
      </c>
      <c r="F144" s="8">
        <f t="shared" si="26"/>
        <v>61316213</v>
      </c>
      <c r="G144" s="6">
        <f t="shared" si="26"/>
        <v>61316213</v>
      </c>
      <c r="H144" s="9">
        <f t="shared" si="26"/>
        <v>61316213</v>
      </c>
      <c r="I144" s="10">
        <f t="shared" si="26"/>
        <v>873322420</v>
      </c>
      <c r="J144" s="6">
        <f t="shared" si="26"/>
        <v>839595797</v>
      </c>
      <c r="K144" s="7">
        <f t="shared" si="26"/>
        <v>870464209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10326452</v>
      </c>
      <c r="D147" s="6">
        <v>38097997</v>
      </c>
      <c r="E147" s="7">
        <v>36712157</v>
      </c>
      <c r="F147" s="8">
        <v>16552003</v>
      </c>
      <c r="G147" s="6">
        <v>16552003</v>
      </c>
      <c r="H147" s="9">
        <v>16552003</v>
      </c>
      <c r="I147" s="10">
        <v>-1094941</v>
      </c>
      <c r="J147" s="6">
        <v>-2238059</v>
      </c>
      <c r="K147" s="7">
        <v>-1143118</v>
      </c>
    </row>
    <row r="148" spans="1:11" ht="13.5" x14ac:dyDescent="0.25">
      <c r="A148" s="49" t="s">
        <v>97</v>
      </c>
      <c r="B148" s="37" t="s">
        <v>20</v>
      </c>
      <c r="C148" s="6">
        <v>3485999</v>
      </c>
      <c r="D148" s="6">
        <v>3485999</v>
      </c>
      <c r="E148" s="7">
        <v>3696999</v>
      </c>
      <c r="F148" s="8">
        <v>3485999</v>
      </c>
      <c r="G148" s="6">
        <v>3485999</v>
      </c>
      <c r="H148" s="9">
        <v>3485999</v>
      </c>
      <c r="I148" s="10">
        <v>3485999</v>
      </c>
      <c r="J148" s="6">
        <v>3485999</v>
      </c>
      <c r="K148" s="7">
        <v>3485999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108105588</v>
      </c>
      <c r="D151" s="6">
        <v>105361173</v>
      </c>
      <c r="E151" s="7">
        <v>103999814</v>
      </c>
      <c r="F151" s="8">
        <v>105323139</v>
      </c>
      <c r="G151" s="6">
        <v>105323139</v>
      </c>
      <c r="H151" s="9">
        <v>105323139</v>
      </c>
      <c r="I151" s="10">
        <v>108186306</v>
      </c>
      <c r="J151" s="6">
        <v>108186306</v>
      </c>
      <c r="K151" s="7">
        <v>108186306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48960557</v>
      </c>
      <c r="D154" s="6">
        <v>43392161</v>
      </c>
      <c r="E154" s="7">
        <v>45780486</v>
      </c>
      <c r="F154" s="8">
        <v>-3123721</v>
      </c>
      <c r="G154" s="6">
        <v>-3123721</v>
      </c>
      <c r="H154" s="9">
        <v>-3123721</v>
      </c>
      <c r="I154" s="10">
        <v>-4835643</v>
      </c>
      <c r="J154" s="6">
        <v>-9884054</v>
      </c>
      <c r="K154" s="7">
        <v>-5048411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>
        <v>1</v>
      </c>
      <c r="J158" s="6">
        <v>1</v>
      </c>
      <c r="K158" s="7">
        <v>1</v>
      </c>
    </row>
    <row r="159" spans="1:11" ht="13.5" x14ac:dyDescent="0.25">
      <c r="A159" s="50" t="s">
        <v>43</v>
      </c>
      <c r="B159" s="37" t="s">
        <v>20</v>
      </c>
      <c r="C159" s="11">
        <v>404207</v>
      </c>
      <c r="D159" s="11">
        <v>488922</v>
      </c>
      <c r="E159" s="12">
        <v>749509</v>
      </c>
      <c r="F159" s="13">
        <v>-21150684</v>
      </c>
      <c r="G159" s="11">
        <v>-21150684</v>
      </c>
      <c r="H159" s="14">
        <v>-21150684</v>
      </c>
      <c r="I159" s="15">
        <v>-133113</v>
      </c>
      <c r="J159" s="11">
        <v>-272083</v>
      </c>
      <c r="K159" s="12">
        <v>-138970</v>
      </c>
    </row>
    <row r="160" spans="1:11" ht="13.5" x14ac:dyDescent="0.25">
      <c r="A160" s="49" t="s">
        <v>44</v>
      </c>
      <c r="B160" s="37" t="s">
        <v>20</v>
      </c>
      <c r="C160" s="6">
        <v>731648</v>
      </c>
      <c r="D160" s="6">
        <v>717087</v>
      </c>
      <c r="E160" s="7">
        <v>113825</v>
      </c>
      <c r="F160" s="8">
        <v>3322211</v>
      </c>
      <c r="G160" s="6">
        <v>3322211</v>
      </c>
      <c r="H160" s="9">
        <v>3322211</v>
      </c>
      <c r="I160" s="10">
        <v>-241753</v>
      </c>
      <c r="J160" s="6">
        <v>-494143</v>
      </c>
      <c r="K160" s="7">
        <v>-252390</v>
      </c>
    </row>
    <row r="161" spans="1:11" ht="13.5" x14ac:dyDescent="0.25">
      <c r="A161" s="49" t="s">
        <v>45</v>
      </c>
      <c r="B161" s="37" t="s">
        <v>20</v>
      </c>
      <c r="C161" s="6">
        <v>164891</v>
      </c>
      <c r="D161" s="6">
        <v>464207</v>
      </c>
      <c r="E161" s="7">
        <v>2366046</v>
      </c>
      <c r="F161" s="8">
        <v>-120840</v>
      </c>
      <c r="G161" s="6">
        <v>3301274</v>
      </c>
      <c r="H161" s="9">
        <v>3301274</v>
      </c>
      <c r="I161" s="10">
        <v>-126640</v>
      </c>
      <c r="J161" s="6">
        <v>-258853</v>
      </c>
      <c r="K161" s="7">
        <v>-132213</v>
      </c>
    </row>
    <row r="162" spans="1:11" ht="13.5" x14ac:dyDescent="0.25">
      <c r="A162" s="50" t="s">
        <v>46</v>
      </c>
      <c r="B162" s="48" t="s">
        <v>20</v>
      </c>
      <c r="C162" s="6">
        <v>20545982</v>
      </c>
      <c r="D162" s="6">
        <v>17083701</v>
      </c>
      <c r="E162" s="7">
        <v>48952111</v>
      </c>
      <c r="F162" s="8">
        <v>-1417175</v>
      </c>
      <c r="G162" s="6">
        <v>-1417175</v>
      </c>
      <c r="H162" s="9">
        <v>-1417175</v>
      </c>
      <c r="I162" s="10">
        <v>-1485199</v>
      </c>
      <c r="J162" s="6">
        <v>-3035747</v>
      </c>
      <c r="K162" s="7">
        <v>-1550548</v>
      </c>
    </row>
    <row r="163" spans="1:11" ht="13.5" x14ac:dyDescent="0.25">
      <c r="A163" s="49" t="s">
        <v>47</v>
      </c>
      <c r="B163" s="37" t="s">
        <v>20</v>
      </c>
      <c r="C163" s="6">
        <v>54820195</v>
      </c>
      <c r="D163" s="6">
        <v>57597632</v>
      </c>
      <c r="E163" s="7">
        <v>30166051</v>
      </c>
      <c r="F163" s="8">
        <v>67594710</v>
      </c>
      <c r="G163" s="6">
        <v>67594710</v>
      </c>
      <c r="H163" s="9">
        <v>67594710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776786275</v>
      </c>
      <c r="D165" s="54">
        <f t="shared" ref="D165:K165" si="27">D144+D147+D148+D151+D154+D155+SUM(D158:D164)</f>
        <v>705933475</v>
      </c>
      <c r="E165" s="55">
        <f t="shared" si="27"/>
        <v>1214230200</v>
      </c>
      <c r="F165" s="56">
        <f t="shared" si="27"/>
        <v>231781855</v>
      </c>
      <c r="G165" s="54">
        <f t="shared" si="27"/>
        <v>235203969</v>
      </c>
      <c r="H165" s="57">
        <f t="shared" si="27"/>
        <v>235203969</v>
      </c>
      <c r="I165" s="66">
        <f t="shared" si="27"/>
        <v>977077437</v>
      </c>
      <c r="J165" s="54">
        <f t="shared" si="27"/>
        <v>935085164</v>
      </c>
      <c r="K165" s="55">
        <f t="shared" si="27"/>
        <v>973870865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980182</v>
      </c>
      <c r="D168" s="60">
        <v>43263197</v>
      </c>
      <c r="E168" s="61">
        <v>65880231</v>
      </c>
      <c r="F168" s="62">
        <v>37009258</v>
      </c>
      <c r="G168" s="60">
        <v>37009258</v>
      </c>
      <c r="H168" s="63">
        <v>37009258</v>
      </c>
      <c r="I168" s="64">
        <v>38785701</v>
      </c>
      <c r="J168" s="60">
        <v>79277974</v>
      </c>
      <c r="K168" s="61">
        <v>40492273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14280055</v>
      </c>
      <c r="D169" s="38">
        <f t="shared" ref="D169:K169" si="28">D179+D182+D183+D186+D189+D190+SUM(D193:D199)</f>
        <v>5877803</v>
      </c>
      <c r="E169" s="39">
        <f t="shared" si="28"/>
        <v>11893141</v>
      </c>
      <c r="F169" s="40">
        <f t="shared" si="28"/>
        <v>21519601</v>
      </c>
      <c r="G169" s="38">
        <f t="shared" si="28"/>
        <v>21519601</v>
      </c>
      <c r="H169" s="41">
        <f t="shared" si="28"/>
        <v>21519601</v>
      </c>
      <c r="I169" s="42">
        <f t="shared" si="28"/>
        <v>16395975</v>
      </c>
      <c r="J169" s="38">
        <f t="shared" si="28"/>
        <v>9519180</v>
      </c>
      <c r="K169" s="39">
        <f t="shared" si="28"/>
        <v>9947532</v>
      </c>
    </row>
    <row r="170" spans="1:11" ht="13.5" x14ac:dyDescent="0.25">
      <c r="A170" s="44" t="s">
        <v>19</v>
      </c>
      <c r="B170" s="45" t="s">
        <v>20</v>
      </c>
      <c r="C170" s="6">
        <v>1477014</v>
      </c>
      <c r="D170" s="6">
        <v>532102</v>
      </c>
      <c r="E170" s="7">
        <v>1727615</v>
      </c>
      <c r="F170" s="8">
        <v>2865000</v>
      </c>
      <c r="G170" s="6">
        <v>2865000</v>
      </c>
      <c r="H170" s="9">
        <v>2865000</v>
      </c>
      <c r="I170" s="10">
        <v>1500000</v>
      </c>
      <c r="J170" s="6">
        <v>1150824</v>
      </c>
      <c r="K170" s="7">
        <v>1202604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3657768</v>
      </c>
      <c r="D172" s="6">
        <v>2146713</v>
      </c>
      <c r="E172" s="7">
        <v>4592549</v>
      </c>
      <c r="F172" s="8">
        <v>2803144</v>
      </c>
      <c r="G172" s="6">
        <v>2803144</v>
      </c>
      <c r="H172" s="9">
        <v>2803144</v>
      </c>
      <c r="I172" s="10">
        <v>2000000</v>
      </c>
      <c r="J172" s="6">
        <v>3132000</v>
      </c>
      <c r="K172" s="7">
        <v>3272940</v>
      </c>
    </row>
    <row r="173" spans="1:11" ht="13.5" x14ac:dyDescent="0.25">
      <c r="A173" s="44" t="s">
        <v>23</v>
      </c>
      <c r="B173" s="45" t="s">
        <v>20</v>
      </c>
      <c r="C173" s="6">
        <v>2877266</v>
      </c>
      <c r="D173" s="6">
        <v>255862</v>
      </c>
      <c r="E173" s="7">
        <v>270445</v>
      </c>
      <c r="F173" s="8">
        <v>327285</v>
      </c>
      <c r="G173" s="6">
        <v>327285</v>
      </c>
      <c r="H173" s="9">
        <v>327285</v>
      </c>
      <c r="I173" s="10">
        <v>342995</v>
      </c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745174</v>
      </c>
      <c r="D175" s="6">
        <v>227067</v>
      </c>
      <c r="E175" s="7">
        <v>-4718815</v>
      </c>
      <c r="F175" s="8">
        <v>325726</v>
      </c>
      <c r="G175" s="6">
        <v>325726</v>
      </c>
      <c r="H175" s="9">
        <v>325726</v>
      </c>
      <c r="I175" s="10">
        <v>682722</v>
      </c>
      <c r="J175" s="6">
        <v>356388</v>
      </c>
      <c r="K175" s="7">
        <v>372420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8757222</v>
      </c>
      <c r="D179" s="6">
        <f t="shared" ref="D179:K179" si="29">SUM(D170:D178)</f>
        <v>3161744</v>
      </c>
      <c r="E179" s="7">
        <f t="shared" si="29"/>
        <v>1871794</v>
      </c>
      <c r="F179" s="8">
        <f t="shared" si="29"/>
        <v>6321155</v>
      </c>
      <c r="G179" s="6">
        <f t="shared" si="29"/>
        <v>6321155</v>
      </c>
      <c r="H179" s="9">
        <f t="shared" si="29"/>
        <v>6321155</v>
      </c>
      <c r="I179" s="10">
        <f t="shared" si="29"/>
        <v>4525717</v>
      </c>
      <c r="J179" s="6">
        <f t="shared" si="29"/>
        <v>4639212</v>
      </c>
      <c r="K179" s="7">
        <f t="shared" si="29"/>
        <v>4847964</v>
      </c>
    </row>
    <row r="180" spans="1:11" ht="13.5" x14ac:dyDescent="0.25">
      <c r="A180" s="47" t="s">
        <v>31</v>
      </c>
      <c r="B180" s="48" t="s">
        <v>20</v>
      </c>
      <c r="C180" s="6">
        <v>561604</v>
      </c>
      <c r="D180" s="6">
        <v>360124</v>
      </c>
      <c r="E180" s="7">
        <v>217341</v>
      </c>
      <c r="F180" s="8">
        <v>416899</v>
      </c>
      <c r="G180" s="6">
        <v>416899</v>
      </c>
      <c r="H180" s="9">
        <v>416899</v>
      </c>
      <c r="I180" s="10">
        <v>570326</v>
      </c>
      <c r="J180" s="6">
        <v>136224</v>
      </c>
      <c r="K180" s="7">
        <v>142356</v>
      </c>
    </row>
    <row r="181" spans="1:11" ht="13.5" x14ac:dyDescent="0.25">
      <c r="A181" s="47" t="s">
        <v>32</v>
      </c>
      <c r="B181" s="37" t="s">
        <v>20</v>
      </c>
      <c r="C181" s="16"/>
      <c r="D181" s="16">
        <v>22552</v>
      </c>
      <c r="E181" s="17">
        <v>29913</v>
      </c>
      <c r="F181" s="18">
        <v>109095</v>
      </c>
      <c r="G181" s="16">
        <v>109095</v>
      </c>
      <c r="H181" s="19">
        <v>109095</v>
      </c>
      <c r="I181" s="20">
        <v>143539</v>
      </c>
      <c r="J181" s="16">
        <v>30504</v>
      </c>
      <c r="K181" s="17">
        <v>31872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561604</v>
      </c>
      <c r="D182" s="21">
        <f t="shared" si="30"/>
        <v>382676</v>
      </c>
      <c r="E182" s="22">
        <f t="shared" si="30"/>
        <v>247254</v>
      </c>
      <c r="F182" s="23">
        <f t="shared" si="30"/>
        <v>525994</v>
      </c>
      <c r="G182" s="21">
        <f t="shared" si="30"/>
        <v>525994</v>
      </c>
      <c r="H182" s="24">
        <f t="shared" si="30"/>
        <v>525994</v>
      </c>
      <c r="I182" s="25">
        <f t="shared" si="30"/>
        <v>713865</v>
      </c>
      <c r="J182" s="21">
        <f t="shared" si="30"/>
        <v>166728</v>
      </c>
      <c r="K182" s="22">
        <f t="shared" si="30"/>
        <v>174228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232586</v>
      </c>
      <c r="D187" s="6">
        <v>312102</v>
      </c>
      <c r="E187" s="7">
        <v>309765</v>
      </c>
      <c r="F187" s="8">
        <v>457160</v>
      </c>
      <c r="G187" s="6">
        <v>457160</v>
      </c>
      <c r="H187" s="9">
        <v>457160</v>
      </c>
      <c r="I187" s="10">
        <v>1500000</v>
      </c>
      <c r="J187" s="6">
        <v>406644</v>
      </c>
      <c r="K187" s="7">
        <v>424932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232586</v>
      </c>
      <c r="D189" s="21">
        <f t="shared" si="32"/>
        <v>312102</v>
      </c>
      <c r="E189" s="22">
        <f t="shared" si="32"/>
        <v>309765</v>
      </c>
      <c r="F189" s="23">
        <f t="shared" si="32"/>
        <v>457160</v>
      </c>
      <c r="G189" s="21">
        <f t="shared" si="32"/>
        <v>457160</v>
      </c>
      <c r="H189" s="24">
        <f t="shared" si="32"/>
        <v>457160</v>
      </c>
      <c r="I189" s="25">
        <f t="shared" si="32"/>
        <v>1500000</v>
      </c>
      <c r="J189" s="21">
        <f t="shared" si="32"/>
        <v>406644</v>
      </c>
      <c r="K189" s="22">
        <f t="shared" si="32"/>
        <v>424932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6972157</v>
      </c>
      <c r="F194" s="13">
        <v>10103386</v>
      </c>
      <c r="G194" s="11">
        <v>10103386</v>
      </c>
      <c r="H194" s="14">
        <v>10103386</v>
      </c>
      <c r="I194" s="15">
        <v>6684349</v>
      </c>
      <c r="J194" s="11">
        <v>2867148</v>
      </c>
      <c r="K194" s="12">
        <v>2996172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30076</v>
      </c>
      <c r="E196" s="7">
        <v>17434</v>
      </c>
      <c r="F196" s="8">
        <v>109095</v>
      </c>
      <c r="G196" s="6">
        <v>109095</v>
      </c>
      <c r="H196" s="9">
        <v>109095</v>
      </c>
      <c r="I196" s="10">
        <v>219929</v>
      </c>
      <c r="J196" s="6">
        <v>110244</v>
      </c>
      <c r="K196" s="7">
        <v>115212</v>
      </c>
    </row>
    <row r="197" spans="1:11" ht="13.5" x14ac:dyDescent="0.25">
      <c r="A197" s="50" t="s">
        <v>46</v>
      </c>
      <c r="B197" s="48" t="s">
        <v>20</v>
      </c>
      <c r="C197" s="6">
        <v>4728643</v>
      </c>
      <c r="D197" s="6">
        <v>1991205</v>
      </c>
      <c r="E197" s="7">
        <v>2474737</v>
      </c>
      <c r="F197" s="8">
        <v>4002811</v>
      </c>
      <c r="G197" s="6">
        <v>4002811</v>
      </c>
      <c r="H197" s="9">
        <v>4002811</v>
      </c>
      <c r="I197" s="10">
        <v>2752115</v>
      </c>
      <c r="J197" s="6">
        <v>1329204</v>
      </c>
      <c r="K197" s="7">
        <v>1389024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15260237</v>
      </c>
      <c r="D201" s="54">
        <f t="shared" si="34"/>
        <v>49141000</v>
      </c>
      <c r="E201" s="55">
        <f t="shared" si="34"/>
        <v>77773372</v>
      </c>
      <c r="F201" s="56">
        <f t="shared" si="34"/>
        <v>58528859</v>
      </c>
      <c r="G201" s="54">
        <f t="shared" si="34"/>
        <v>58528859</v>
      </c>
      <c r="H201" s="57">
        <f t="shared" si="34"/>
        <v>58528859</v>
      </c>
      <c r="I201" s="58">
        <f t="shared" si="34"/>
        <v>55181676</v>
      </c>
      <c r="J201" s="54">
        <f t="shared" si="34"/>
        <v>88797154</v>
      </c>
      <c r="K201" s="55">
        <f t="shared" si="34"/>
        <v>50439805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1.9344553878556936E-2</v>
      </c>
      <c r="D203" s="81">
        <f>IF(ISERROR((D37+D69)/D132),0,((D37+D69)/D132))</f>
        <v>0.59120702851225748</v>
      </c>
      <c r="E203" s="82">
        <f t="shared" ref="E203:K203" si="35">IF(ISERROR((E37+E69)/E132),0,((E37+E69)/E132))</f>
        <v>5.2804057924773211</v>
      </c>
      <c r="F203" s="83">
        <f t="shared" si="35"/>
        <v>0.78364381672026595</v>
      </c>
      <c r="G203" s="81">
        <f t="shared" si="35"/>
        <v>0.78394906799634434</v>
      </c>
      <c r="H203" s="84">
        <f t="shared" si="35"/>
        <v>0.78394906799634434</v>
      </c>
      <c r="I203" s="85">
        <f t="shared" si="35"/>
        <v>0.60030950654761117</v>
      </c>
      <c r="J203" s="81">
        <f t="shared" si="35"/>
        <v>0.54178766340477047</v>
      </c>
      <c r="K203" s="82">
        <f t="shared" si="35"/>
        <v>0.63629224009821028</v>
      </c>
    </row>
    <row r="204" spans="1:11" ht="13.5" x14ac:dyDescent="0.25">
      <c r="A204" s="79" t="s">
        <v>86</v>
      </c>
      <c r="B204" s="80"/>
      <c r="C204" s="81">
        <f>IF(ISERROR((C37+C69)/C168),0,((C37+C69)/C168))</f>
        <v>1.5177966948995187</v>
      </c>
      <c r="D204" s="81">
        <f t="shared" ref="D204:K204" si="36">IF(ISERROR((D37+D69)/D168),0,((D37+D69)/D168))</f>
        <v>0.20802336914676001</v>
      </c>
      <c r="E204" s="82">
        <f t="shared" si="36"/>
        <v>2.542223538955108</v>
      </c>
      <c r="F204" s="83">
        <f t="shared" si="36"/>
        <v>2.3577776403947359</v>
      </c>
      <c r="G204" s="81">
        <f t="shared" si="36"/>
        <v>2.4657620533759417</v>
      </c>
      <c r="H204" s="84">
        <f t="shared" si="36"/>
        <v>2.4657620533759417</v>
      </c>
      <c r="I204" s="85">
        <f t="shared" si="36"/>
        <v>0.82631124805504996</v>
      </c>
      <c r="J204" s="81">
        <f t="shared" si="36"/>
        <v>0.3031621368124266</v>
      </c>
      <c r="K204" s="82">
        <f t="shared" si="36"/>
        <v>0.97281720885364964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0.09</v>
      </c>
      <c r="G205" s="81">
        <f t="shared" si="37"/>
        <v>0.09</v>
      </c>
      <c r="H205" s="84">
        <f t="shared" si="37"/>
        <v>0.09</v>
      </c>
      <c r="I205" s="85">
        <f t="shared" si="37"/>
        <v>0.02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0.15</v>
      </c>
      <c r="F206" s="83">
        <f t="shared" si="38"/>
        <v>0.47</v>
      </c>
      <c r="G206" s="81">
        <f t="shared" si="38"/>
        <v>0.48</v>
      </c>
      <c r="H206" s="84">
        <f t="shared" si="38"/>
        <v>0.48</v>
      </c>
      <c r="I206" s="85">
        <f t="shared" si="38"/>
        <v>0.05</v>
      </c>
      <c r="J206" s="81">
        <f t="shared" si="38"/>
        <v>0.04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82846054</v>
      </c>
      <c r="D5" s="38">
        <f t="shared" ref="D5:K5" si="0">D15+D18+D19+D22+D25+D26+SUM(D29:D35)</f>
        <v>12289600</v>
      </c>
      <c r="E5" s="39">
        <f t="shared" si="0"/>
        <v>10372585</v>
      </c>
      <c r="F5" s="40">
        <f t="shared" si="0"/>
        <v>27500000</v>
      </c>
      <c r="G5" s="38">
        <f t="shared" si="0"/>
        <v>30645000</v>
      </c>
      <c r="H5" s="41">
        <f t="shared" si="0"/>
        <v>30645000</v>
      </c>
      <c r="I5" s="42">
        <f t="shared" si="0"/>
        <v>11140012</v>
      </c>
      <c r="J5" s="38">
        <f t="shared" si="0"/>
        <v>10020053</v>
      </c>
      <c r="K5" s="39">
        <f t="shared" si="0"/>
        <v>20540946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10000000</v>
      </c>
      <c r="G8" s="6">
        <v>10000000</v>
      </c>
      <c r="H8" s="9">
        <v>10000000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6089356</v>
      </c>
      <c r="D9" s="6">
        <v>3390229</v>
      </c>
      <c r="E9" s="7">
        <v>1538375</v>
      </c>
      <c r="F9" s="8">
        <v>4500000</v>
      </c>
      <c r="G9" s="6">
        <v>4275000</v>
      </c>
      <c r="H9" s="9">
        <v>4275000</v>
      </c>
      <c r="I9" s="10">
        <v>2500004</v>
      </c>
      <c r="J9" s="6">
        <v>6000000</v>
      </c>
      <c r="K9" s="7">
        <v>9000000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>
        <v>999996</v>
      </c>
      <c r="J10" s="6">
        <v>1000000</v>
      </c>
      <c r="K10" s="7">
        <v>8000000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6089356</v>
      </c>
      <c r="D15" s="6">
        <f t="shared" ref="D15:K15" si="1">SUM(D6:D14)</f>
        <v>3390229</v>
      </c>
      <c r="E15" s="7">
        <f t="shared" si="1"/>
        <v>1538375</v>
      </c>
      <c r="F15" s="8">
        <f t="shared" si="1"/>
        <v>14500000</v>
      </c>
      <c r="G15" s="6">
        <f t="shared" si="1"/>
        <v>14275000</v>
      </c>
      <c r="H15" s="9">
        <f t="shared" si="1"/>
        <v>14275000</v>
      </c>
      <c r="I15" s="10">
        <f t="shared" si="1"/>
        <v>3500000</v>
      </c>
      <c r="J15" s="6">
        <f t="shared" si="1"/>
        <v>7000000</v>
      </c>
      <c r="K15" s="7">
        <f t="shared" si="1"/>
        <v>17000000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1983075</v>
      </c>
      <c r="D30" s="11"/>
      <c r="E30" s="12">
        <v>238575</v>
      </c>
      <c r="F30" s="13">
        <v>3000000</v>
      </c>
      <c r="G30" s="11">
        <v>2500000</v>
      </c>
      <c r="H30" s="14">
        <v>2500000</v>
      </c>
      <c r="I30" s="15">
        <v>2500008</v>
      </c>
      <c r="J30" s="11">
        <v>3020053</v>
      </c>
      <c r="K30" s="12">
        <v>3540946</v>
      </c>
    </row>
    <row r="31" spans="1:11" ht="13.5" x14ac:dyDescent="0.25">
      <c r="A31" s="49" t="s">
        <v>44</v>
      </c>
      <c r="B31" s="37" t="s">
        <v>20</v>
      </c>
      <c r="C31" s="6">
        <v>-272686</v>
      </c>
      <c r="D31" s="6"/>
      <c r="E31" s="7"/>
      <c r="F31" s="8"/>
      <c r="G31" s="6">
        <v>500000</v>
      </c>
      <c r="H31" s="9">
        <v>500000</v>
      </c>
      <c r="I31" s="10">
        <v>500004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155098</v>
      </c>
      <c r="D32" s="6">
        <v>17994</v>
      </c>
      <c r="E32" s="7"/>
      <c r="F32" s="8"/>
      <c r="G32" s="6">
        <v>3370000</v>
      </c>
      <c r="H32" s="9">
        <v>3370000</v>
      </c>
      <c r="I32" s="10">
        <v>2000000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74891211</v>
      </c>
      <c r="D33" s="6">
        <v>8881377</v>
      </c>
      <c r="E33" s="7">
        <v>8595635</v>
      </c>
      <c r="F33" s="8">
        <v>10000000</v>
      </c>
      <c r="G33" s="6">
        <v>10000000</v>
      </c>
      <c r="H33" s="9">
        <v>10000000</v>
      </c>
      <c r="I33" s="10">
        <v>2640000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15591050</v>
      </c>
      <c r="D37" s="38">
        <f t="shared" ref="D37:K37" si="6">D47+D50+D51+D54+D57+D58+SUM(D61:D67)</f>
        <v>5662471</v>
      </c>
      <c r="E37" s="39">
        <f t="shared" si="6"/>
        <v>418999</v>
      </c>
      <c r="F37" s="40">
        <f t="shared" si="6"/>
        <v>7489252</v>
      </c>
      <c r="G37" s="38">
        <f t="shared" si="6"/>
        <v>16829878</v>
      </c>
      <c r="H37" s="41">
        <f t="shared" si="6"/>
        <v>16829878</v>
      </c>
      <c r="I37" s="42">
        <f t="shared" si="6"/>
        <v>10500004</v>
      </c>
      <c r="J37" s="38">
        <f t="shared" si="6"/>
        <v>5140400</v>
      </c>
      <c r="K37" s="39">
        <f t="shared" si="6"/>
        <v>9000000</v>
      </c>
    </row>
    <row r="38" spans="1:11" ht="13.5" x14ac:dyDescent="0.25">
      <c r="A38" s="44" t="s">
        <v>19</v>
      </c>
      <c r="B38" s="45" t="s">
        <v>20</v>
      </c>
      <c r="C38" s="6">
        <v>2754525</v>
      </c>
      <c r="D38" s="6">
        <v>4551193</v>
      </c>
      <c r="E38" s="7">
        <v>418999</v>
      </c>
      <c r="F38" s="8">
        <v>5489252</v>
      </c>
      <c r="G38" s="6">
        <v>16829878</v>
      </c>
      <c r="H38" s="9">
        <v>16829878</v>
      </c>
      <c r="I38" s="10">
        <v>10500004</v>
      </c>
      <c r="J38" s="6">
        <v>5140400</v>
      </c>
      <c r="K38" s="7">
        <v>9000000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12836525</v>
      </c>
      <c r="D42" s="6">
        <v>1111278</v>
      </c>
      <c r="E42" s="7"/>
      <c r="F42" s="8">
        <v>2000000</v>
      </c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15591050</v>
      </c>
      <c r="D47" s="6">
        <f t="shared" ref="D47:K47" si="7">SUM(D38:D46)</f>
        <v>5662471</v>
      </c>
      <c r="E47" s="7">
        <f t="shared" si="7"/>
        <v>418999</v>
      </c>
      <c r="F47" s="8">
        <f t="shared" si="7"/>
        <v>7489252</v>
      </c>
      <c r="G47" s="6">
        <f t="shared" si="7"/>
        <v>16829878</v>
      </c>
      <c r="H47" s="9">
        <f t="shared" si="7"/>
        <v>16829878</v>
      </c>
      <c r="I47" s="10">
        <f t="shared" si="7"/>
        <v>10500004</v>
      </c>
      <c r="J47" s="6">
        <f t="shared" si="7"/>
        <v>5140400</v>
      </c>
      <c r="K47" s="7">
        <f t="shared" si="7"/>
        <v>9000000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104532581</v>
      </c>
      <c r="D69" s="38">
        <f t="shared" ref="D69:K69" si="12">D79+D82+D83+D86+D89+D90+SUM(D93:D99)</f>
        <v>6257853</v>
      </c>
      <c r="E69" s="39">
        <f t="shared" si="12"/>
        <v>34203104</v>
      </c>
      <c r="F69" s="40">
        <f t="shared" si="12"/>
        <v>25302398</v>
      </c>
      <c r="G69" s="38">
        <f t="shared" si="12"/>
        <v>25186849</v>
      </c>
      <c r="H69" s="41">
        <f t="shared" si="12"/>
        <v>25186849</v>
      </c>
      <c r="I69" s="42">
        <f t="shared" si="12"/>
        <v>33248292</v>
      </c>
      <c r="J69" s="38">
        <f t="shared" si="12"/>
        <v>35000000</v>
      </c>
      <c r="K69" s="39">
        <f t="shared" si="12"/>
        <v>23147250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>
        <v>7473250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4317891</v>
      </c>
      <c r="D72" s="6">
        <v>-3843630</v>
      </c>
      <c r="E72" s="7">
        <v>9973436</v>
      </c>
      <c r="F72" s="8"/>
      <c r="G72" s="6"/>
      <c r="H72" s="9"/>
      <c r="I72" s="10">
        <v>6999996</v>
      </c>
      <c r="J72" s="6">
        <v>15000000</v>
      </c>
      <c r="K72" s="7">
        <v>15674000</v>
      </c>
    </row>
    <row r="73" spans="1:11" ht="13.5" x14ac:dyDescent="0.25">
      <c r="A73" s="44" t="s">
        <v>23</v>
      </c>
      <c r="B73" s="45" t="s">
        <v>20</v>
      </c>
      <c r="C73" s="6">
        <v>91576413</v>
      </c>
      <c r="D73" s="6">
        <v>5929528</v>
      </c>
      <c r="E73" s="7">
        <v>10719017</v>
      </c>
      <c r="F73" s="8">
        <v>9528521</v>
      </c>
      <c r="G73" s="6">
        <v>12105356</v>
      </c>
      <c r="H73" s="9">
        <v>12105356</v>
      </c>
      <c r="I73" s="10">
        <v>13248300</v>
      </c>
      <c r="J73" s="6">
        <v>12000000</v>
      </c>
      <c r="K73" s="7"/>
    </row>
    <row r="74" spans="1:11" ht="13.5" x14ac:dyDescent="0.25">
      <c r="A74" s="44" t="s">
        <v>24</v>
      </c>
      <c r="B74" s="45" t="s">
        <v>20</v>
      </c>
      <c r="C74" s="6">
        <v>7064188</v>
      </c>
      <c r="D74" s="6">
        <v>-2699505</v>
      </c>
      <c r="E74" s="7">
        <v>13366325</v>
      </c>
      <c r="F74" s="8">
        <v>13773877</v>
      </c>
      <c r="G74" s="6">
        <v>11081493</v>
      </c>
      <c r="H74" s="9">
        <v>11081493</v>
      </c>
      <c r="I74" s="10">
        <v>12999996</v>
      </c>
      <c r="J74" s="6">
        <v>8000000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102958492</v>
      </c>
      <c r="D79" s="6">
        <f t="shared" ref="D79:K79" si="13">SUM(D70:D78)</f>
        <v>-613607</v>
      </c>
      <c r="E79" s="7">
        <f t="shared" si="13"/>
        <v>34058778</v>
      </c>
      <c r="F79" s="8">
        <f t="shared" si="13"/>
        <v>23302398</v>
      </c>
      <c r="G79" s="6">
        <f t="shared" si="13"/>
        <v>23186849</v>
      </c>
      <c r="H79" s="9">
        <f t="shared" si="13"/>
        <v>23186849</v>
      </c>
      <c r="I79" s="10">
        <f t="shared" si="13"/>
        <v>33248292</v>
      </c>
      <c r="J79" s="6">
        <f t="shared" si="13"/>
        <v>35000000</v>
      </c>
      <c r="K79" s="7">
        <f t="shared" si="13"/>
        <v>23147250</v>
      </c>
    </row>
    <row r="80" spans="1:11" ht="13.5" x14ac:dyDescent="0.25">
      <c r="A80" s="47" t="s">
        <v>31</v>
      </c>
      <c r="B80" s="48" t="s">
        <v>20</v>
      </c>
      <c r="C80" s="6"/>
      <c r="D80" s="6">
        <v>720878</v>
      </c>
      <c r="E80" s="7"/>
      <c r="F80" s="8">
        <v>2000000</v>
      </c>
      <c r="G80" s="6">
        <v>2000000</v>
      </c>
      <c r="H80" s="9">
        <v>2000000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1574089</v>
      </c>
      <c r="D81" s="16">
        <v>6150582</v>
      </c>
      <c r="E81" s="17">
        <v>144326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1574089</v>
      </c>
      <c r="D82" s="21">
        <f t="shared" si="14"/>
        <v>6871460</v>
      </c>
      <c r="E82" s="22">
        <f t="shared" si="14"/>
        <v>144326</v>
      </c>
      <c r="F82" s="23">
        <f t="shared" si="14"/>
        <v>2000000</v>
      </c>
      <c r="G82" s="21">
        <f t="shared" si="14"/>
        <v>2000000</v>
      </c>
      <c r="H82" s="24">
        <f t="shared" si="14"/>
        <v>2000000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202969685</v>
      </c>
      <c r="D101" s="38">
        <f t="shared" ref="D101:K101" si="18">D111+D114+D115+D118+D121+D122+SUM(D125:D131)</f>
        <v>24209924</v>
      </c>
      <c r="E101" s="39">
        <f t="shared" si="18"/>
        <v>44994688</v>
      </c>
      <c r="F101" s="40">
        <f t="shared" si="18"/>
        <v>60291650</v>
      </c>
      <c r="G101" s="38">
        <f t="shared" si="18"/>
        <v>72661727</v>
      </c>
      <c r="H101" s="41">
        <f t="shared" si="18"/>
        <v>72661727</v>
      </c>
      <c r="I101" s="42">
        <f t="shared" si="18"/>
        <v>54888308</v>
      </c>
      <c r="J101" s="38">
        <f t="shared" si="18"/>
        <v>50160453</v>
      </c>
      <c r="K101" s="39">
        <f t="shared" si="18"/>
        <v>52688196</v>
      </c>
    </row>
    <row r="102" spans="1:11" ht="13.5" x14ac:dyDescent="0.25">
      <c r="A102" s="44" t="s">
        <v>19</v>
      </c>
      <c r="B102" s="45" t="s">
        <v>20</v>
      </c>
      <c r="C102" s="6">
        <v>2754525</v>
      </c>
      <c r="D102" s="6">
        <v>4551193</v>
      </c>
      <c r="E102" s="7">
        <v>418999</v>
      </c>
      <c r="F102" s="8">
        <v>5489252</v>
      </c>
      <c r="G102" s="6">
        <v>16829878</v>
      </c>
      <c r="H102" s="9">
        <v>16829878</v>
      </c>
      <c r="I102" s="10">
        <v>10500004</v>
      </c>
      <c r="J102" s="6">
        <v>5140400</v>
      </c>
      <c r="K102" s="7">
        <v>16473250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4317891</v>
      </c>
      <c r="D104" s="6">
        <v>-3843630</v>
      </c>
      <c r="E104" s="7">
        <v>9973436</v>
      </c>
      <c r="F104" s="8">
        <v>10000000</v>
      </c>
      <c r="G104" s="6">
        <v>10000000</v>
      </c>
      <c r="H104" s="9">
        <v>10000000</v>
      </c>
      <c r="I104" s="10">
        <v>6999996</v>
      </c>
      <c r="J104" s="6">
        <v>15000000</v>
      </c>
      <c r="K104" s="7">
        <v>15674000</v>
      </c>
    </row>
    <row r="105" spans="1:11" ht="13.5" x14ac:dyDescent="0.25">
      <c r="A105" s="44" t="s">
        <v>23</v>
      </c>
      <c r="B105" s="45" t="s">
        <v>20</v>
      </c>
      <c r="C105" s="6">
        <v>97665769</v>
      </c>
      <c r="D105" s="6">
        <v>9319757</v>
      </c>
      <c r="E105" s="7">
        <v>12257392</v>
      </c>
      <c r="F105" s="8">
        <v>14028521</v>
      </c>
      <c r="G105" s="6">
        <v>16380356</v>
      </c>
      <c r="H105" s="9">
        <v>16380356</v>
      </c>
      <c r="I105" s="10">
        <v>15748304</v>
      </c>
      <c r="J105" s="6">
        <v>18000000</v>
      </c>
      <c r="K105" s="7">
        <v>9000000</v>
      </c>
    </row>
    <row r="106" spans="1:11" ht="13.5" x14ac:dyDescent="0.25">
      <c r="A106" s="44" t="s">
        <v>24</v>
      </c>
      <c r="B106" s="45" t="s">
        <v>20</v>
      </c>
      <c r="C106" s="6">
        <v>19900713</v>
      </c>
      <c r="D106" s="6">
        <v>-1588227</v>
      </c>
      <c r="E106" s="7">
        <v>13366325</v>
      </c>
      <c r="F106" s="8">
        <v>15773877</v>
      </c>
      <c r="G106" s="6">
        <v>11081493</v>
      </c>
      <c r="H106" s="9">
        <v>11081493</v>
      </c>
      <c r="I106" s="10">
        <v>13999992</v>
      </c>
      <c r="J106" s="6">
        <v>9000000</v>
      </c>
      <c r="K106" s="7">
        <v>8000000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124638898</v>
      </c>
      <c r="D111" s="6">
        <f t="shared" ref="D111:K111" si="19">SUM(D102:D110)</f>
        <v>8439093</v>
      </c>
      <c r="E111" s="7">
        <f t="shared" si="19"/>
        <v>36016152</v>
      </c>
      <c r="F111" s="8">
        <f t="shared" si="19"/>
        <v>45291650</v>
      </c>
      <c r="G111" s="6">
        <f t="shared" si="19"/>
        <v>54291727</v>
      </c>
      <c r="H111" s="9">
        <f t="shared" si="19"/>
        <v>54291727</v>
      </c>
      <c r="I111" s="10">
        <f t="shared" si="19"/>
        <v>47248296</v>
      </c>
      <c r="J111" s="6">
        <f t="shared" si="19"/>
        <v>47140400</v>
      </c>
      <c r="K111" s="7">
        <f t="shared" si="19"/>
        <v>49147250</v>
      </c>
    </row>
    <row r="112" spans="1:11" ht="13.5" x14ac:dyDescent="0.25">
      <c r="A112" s="47" t="s">
        <v>31</v>
      </c>
      <c r="B112" s="48" t="s">
        <v>20</v>
      </c>
      <c r="C112" s="6"/>
      <c r="D112" s="6">
        <v>720878</v>
      </c>
      <c r="E112" s="7"/>
      <c r="F112" s="8">
        <v>2000000</v>
      </c>
      <c r="G112" s="6">
        <v>2000000</v>
      </c>
      <c r="H112" s="9">
        <v>2000000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1574089</v>
      </c>
      <c r="D113" s="16">
        <v>6150582</v>
      </c>
      <c r="E113" s="17">
        <v>144326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1574089</v>
      </c>
      <c r="D114" s="21">
        <f t="shared" si="20"/>
        <v>6871460</v>
      </c>
      <c r="E114" s="22">
        <f t="shared" si="20"/>
        <v>144326</v>
      </c>
      <c r="F114" s="23">
        <f t="shared" si="20"/>
        <v>2000000</v>
      </c>
      <c r="G114" s="21">
        <f t="shared" si="20"/>
        <v>2000000</v>
      </c>
      <c r="H114" s="24">
        <f t="shared" si="20"/>
        <v>2000000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1983075</v>
      </c>
      <c r="D126" s="11"/>
      <c r="E126" s="12">
        <v>238575</v>
      </c>
      <c r="F126" s="13">
        <v>3000000</v>
      </c>
      <c r="G126" s="11">
        <v>2500000</v>
      </c>
      <c r="H126" s="14">
        <v>2500000</v>
      </c>
      <c r="I126" s="15">
        <v>2500008</v>
      </c>
      <c r="J126" s="11">
        <v>3020053</v>
      </c>
      <c r="K126" s="12">
        <v>3540946</v>
      </c>
    </row>
    <row r="127" spans="1:11" ht="13.5" x14ac:dyDescent="0.25">
      <c r="A127" s="49" t="s">
        <v>44</v>
      </c>
      <c r="B127" s="37" t="s">
        <v>20</v>
      </c>
      <c r="C127" s="6">
        <v>-272686</v>
      </c>
      <c r="D127" s="6"/>
      <c r="E127" s="7"/>
      <c r="F127" s="8"/>
      <c r="G127" s="6">
        <v>500000</v>
      </c>
      <c r="H127" s="9">
        <v>500000</v>
      </c>
      <c r="I127" s="10">
        <v>500004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155098</v>
      </c>
      <c r="D128" s="6">
        <v>17994</v>
      </c>
      <c r="E128" s="7"/>
      <c r="F128" s="8"/>
      <c r="G128" s="6">
        <v>3370000</v>
      </c>
      <c r="H128" s="9">
        <v>3370000</v>
      </c>
      <c r="I128" s="10">
        <v>2000000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74891211</v>
      </c>
      <c r="D129" s="6">
        <v>8881377</v>
      </c>
      <c r="E129" s="7">
        <v>8595635</v>
      </c>
      <c r="F129" s="8">
        <v>10000000</v>
      </c>
      <c r="G129" s="6">
        <v>10000000</v>
      </c>
      <c r="H129" s="9">
        <v>10000000</v>
      </c>
      <c r="I129" s="10">
        <v>2640000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202969685</v>
      </c>
      <c r="D132" s="54">
        <f t="shared" ref="D132:K132" si="24">+D5+D37+D69</f>
        <v>24209924</v>
      </c>
      <c r="E132" s="55">
        <f t="shared" si="24"/>
        <v>44994688</v>
      </c>
      <c r="F132" s="56">
        <f t="shared" si="24"/>
        <v>60291650</v>
      </c>
      <c r="G132" s="54">
        <f t="shared" si="24"/>
        <v>72661727</v>
      </c>
      <c r="H132" s="57">
        <f t="shared" si="24"/>
        <v>72661727</v>
      </c>
      <c r="I132" s="58">
        <f t="shared" si="24"/>
        <v>54888308</v>
      </c>
      <c r="J132" s="54">
        <f t="shared" si="24"/>
        <v>50160453</v>
      </c>
      <c r="K132" s="55">
        <f t="shared" si="24"/>
        <v>52688196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940412833</v>
      </c>
      <c r="D134" s="38">
        <f t="shared" ref="D134:K134" si="25">D144+D147+D148+D151+D154+D155+SUM(D158:D164)</f>
        <v>994415650</v>
      </c>
      <c r="E134" s="39">
        <f t="shared" si="25"/>
        <v>939997543</v>
      </c>
      <c r="F134" s="40">
        <f t="shared" si="25"/>
        <v>-68087976</v>
      </c>
      <c r="G134" s="38">
        <f t="shared" si="25"/>
        <v>-54942976</v>
      </c>
      <c r="H134" s="41">
        <f t="shared" si="25"/>
        <v>-54942976</v>
      </c>
      <c r="I134" s="42">
        <f t="shared" si="25"/>
        <v>-66039264</v>
      </c>
      <c r="J134" s="38">
        <f t="shared" si="25"/>
        <v>-154626123</v>
      </c>
      <c r="K134" s="39">
        <f t="shared" si="25"/>
        <v>-240776272</v>
      </c>
    </row>
    <row r="135" spans="1:11" ht="13.5" x14ac:dyDescent="0.25">
      <c r="A135" s="44" t="s">
        <v>19</v>
      </c>
      <c r="B135" s="45" t="s">
        <v>20</v>
      </c>
      <c r="C135" s="6">
        <v>431389818</v>
      </c>
      <c r="D135" s="6">
        <v>381381793</v>
      </c>
      <c r="E135" s="7">
        <v>320156034</v>
      </c>
      <c r="F135" s="8">
        <v>-56512484</v>
      </c>
      <c r="G135" s="6">
        <v>-46512484</v>
      </c>
      <c r="H135" s="9">
        <v>-46512484</v>
      </c>
      <c r="I135" s="10">
        <v>-46512484</v>
      </c>
      <c r="J135" s="6">
        <v>-105285484</v>
      </c>
      <c r="K135" s="7">
        <v>-166409484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123411545</v>
      </c>
      <c r="D137" s="6">
        <v>121636503</v>
      </c>
      <c r="E137" s="7">
        <v>123822839</v>
      </c>
      <c r="F137" s="8">
        <v>-7694536</v>
      </c>
      <c r="G137" s="6">
        <v>-4494536</v>
      </c>
      <c r="H137" s="9">
        <v>-4494536</v>
      </c>
      <c r="I137" s="10">
        <v>-7694536</v>
      </c>
      <c r="J137" s="6">
        <v>-15696936</v>
      </c>
      <c r="K137" s="7">
        <v>-24019436</v>
      </c>
    </row>
    <row r="138" spans="1:11" ht="13.5" x14ac:dyDescent="0.25">
      <c r="A138" s="44" t="s">
        <v>23</v>
      </c>
      <c r="B138" s="45" t="s">
        <v>20</v>
      </c>
      <c r="C138" s="6">
        <v>62215829</v>
      </c>
      <c r="D138" s="6">
        <v>125418931</v>
      </c>
      <c r="E138" s="7">
        <v>122614059</v>
      </c>
      <c r="F138" s="8">
        <v>522208</v>
      </c>
      <c r="G138" s="6">
        <v>297208</v>
      </c>
      <c r="H138" s="9">
        <v>297208</v>
      </c>
      <c r="I138" s="10">
        <v>22208</v>
      </c>
      <c r="J138" s="6">
        <v>-3614792</v>
      </c>
      <c r="K138" s="7">
        <v>-1917172</v>
      </c>
    </row>
    <row r="139" spans="1:11" ht="13.5" x14ac:dyDescent="0.25">
      <c r="A139" s="44" t="s">
        <v>24</v>
      </c>
      <c r="B139" s="45" t="s">
        <v>20</v>
      </c>
      <c r="C139" s="6">
        <v>124356128</v>
      </c>
      <c r="D139" s="6">
        <v>134934630</v>
      </c>
      <c r="E139" s="7">
        <v>132299763</v>
      </c>
      <c r="F139" s="8">
        <v>-5763680</v>
      </c>
      <c r="G139" s="6">
        <v>-5763680</v>
      </c>
      <c r="H139" s="9">
        <v>-5763680</v>
      </c>
      <c r="I139" s="10">
        <v>-5763680</v>
      </c>
      <c r="J139" s="6">
        <v>-11757980</v>
      </c>
      <c r="K139" s="7">
        <v>-17991977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741373320</v>
      </c>
      <c r="D144" s="6">
        <f t="shared" ref="D144:K144" si="26">SUM(D135:D143)</f>
        <v>763371857</v>
      </c>
      <c r="E144" s="7">
        <f t="shared" si="26"/>
        <v>698892695</v>
      </c>
      <c r="F144" s="8">
        <f t="shared" si="26"/>
        <v>-69448492</v>
      </c>
      <c r="G144" s="6">
        <f t="shared" si="26"/>
        <v>-56473492</v>
      </c>
      <c r="H144" s="9">
        <f t="shared" si="26"/>
        <v>-56473492</v>
      </c>
      <c r="I144" s="10">
        <f t="shared" si="26"/>
        <v>-59948492</v>
      </c>
      <c r="J144" s="6">
        <f t="shared" si="26"/>
        <v>-136355192</v>
      </c>
      <c r="K144" s="7">
        <f t="shared" si="26"/>
        <v>-210338069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29516509</v>
      </c>
      <c r="D147" s="6">
        <v>28632767</v>
      </c>
      <c r="E147" s="7">
        <v>28098055</v>
      </c>
      <c r="F147" s="8"/>
      <c r="G147" s="6"/>
      <c r="H147" s="9"/>
      <c r="I147" s="10"/>
      <c r="J147" s="6"/>
      <c r="K147" s="7"/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1522935</v>
      </c>
      <c r="D151" s="6">
        <v>1448645</v>
      </c>
      <c r="E151" s="7">
        <v>1374355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6141206</v>
      </c>
      <c r="D154" s="6">
        <v>11337296</v>
      </c>
      <c r="E154" s="7">
        <v>24068226</v>
      </c>
      <c r="F154" s="8">
        <v>-500000</v>
      </c>
      <c r="G154" s="6">
        <v>-500000</v>
      </c>
      <c r="H154" s="9">
        <v>-500000</v>
      </c>
      <c r="I154" s="10">
        <v>-500000</v>
      </c>
      <c r="J154" s="6">
        <v>-1020000</v>
      </c>
      <c r="K154" s="7">
        <v>-1560800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>
        <v>500004</v>
      </c>
      <c r="J158" s="6">
        <v>520053</v>
      </c>
      <c r="K158" s="7">
        <v>540946</v>
      </c>
    </row>
    <row r="159" spans="1:11" ht="13.5" x14ac:dyDescent="0.25">
      <c r="A159" s="50" t="s">
        <v>43</v>
      </c>
      <c r="B159" s="37" t="s">
        <v>20</v>
      </c>
      <c r="C159" s="11">
        <v>3676541</v>
      </c>
      <c r="D159" s="11">
        <v>3957688</v>
      </c>
      <c r="E159" s="12">
        <v>2997416</v>
      </c>
      <c r="F159" s="13">
        <v>1400000</v>
      </c>
      <c r="G159" s="11">
        <v>900000</v>
      </c>
      <c r="H159" s="14">
        <v>900000</v>
      </c>
      <c r="I159" s="15">
        <v>334404</v>
      </c>
      <c r="J159" s="11">
        <v>-897900</v>
      </c>
      <c r="K159" s="12">
        <v>-2199500</v>
      </c>
    </row>
    <row r="160" spans="1:11" ht="13.5" x14ac:dyDescent="0.25">
      <c r="A160" s="49" t="s">
        <v>44</v>
      </c>
      <c r="B160" s="37" t="s">
        <v>20</v>
      </c>
      <c r="C160" s="6">
        <v>301459</v>
      </c>
      <c r="D160" s="6">
        <v>1825211</v>
      </c>
      <c r="E160" s="7">
        <v>430875</v>
      </c>
      <c r="F160" s="8">
        <v>-624600</v>
      </c>
      <c r="G160" s="6">
        <v>-124600</v>
      </c>
      <c r="H160" s="9">
        <v>-124600</v>
      </c>
      <c r="I160" s="10">
        <v>-150296</v>
      </c>
      <c r="J160" s="6">
        <v>-1326700</v>
      </c>
      <c r="K160" s="7">
        <v>-2030065</v>
      </c>
    </row>
    <row r="161" spans="1:11" ht="13.5" x14ac:dyDescent="0.25">
      <c r="A161" s="49" t="s">
        <v>45</v>
      </c>
      <c r="B161" s="37" t="s">
        <v>20</v>
      </c>
      <c r="C161" s="6">
        <v>702350</v>
      </c>
      <c r="D161" s="6">
        <v>4825414</v>
      </c>
      <c r="E161" s="7">
        <v>4139619</v>
      </c>
      <c r="F161" s="8"/>
      <c r="G161" s="6">
        <v>170000</v>
      </c>
      <c r="H161" s="9">
        <v>170000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20548063</v>
      </c>
      <c r="D162" s="6">
        <v>42386322</v>
      </c>
      <c r="E162" s="7">
        <v>43365852</v>
      </c>
      <c r="F162" s="8">
        <v>1085116</v>
      </c>
      <c r="G162" s="6">
        <v>1085116</v>
      </c>
      <c r="H162" s="9">
        <v>1085116</v>
      </c>
      <c r="I162" s="10">
        <v>-6274884</v>
      </c>
      <c r="J162" s="6">
        <v>-15546384</v>
      </c>
      <c r="K162" s="7">
        <v>-25188784</v>
      </c>
    </row>
    <row r="163" spans="1:11" ht="13.5" x14ac:dyDescent="0.25">
      <c r="A163" s="49" t="s">
        <v>47</v>
      </c>
      <c r="B163" s="37" t="s">
        <v>20</v>
      </c>
      <c r="C163" s="6">
        <v>136630450</v>
      </c>
      <c r="D163" s="6">
        <v>136630450</v>
      </c>
      <c r="E163" s="7">
        <v>136630450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940412833</v>
      </c>
      <c r="D165" s="54">
        <f t="shared" ref="D165:K165" si="27">D144+D147+D148+D151+D154+D155+SUM(D158:D164)</f>
        <v>994415650</v>
      </c>
      <c r="E165" s="55">
        <f t="shared" si="27"/>
        <v>939997543</v>
      </c>
      <c r="F165" s="56">
        <f t="shared" si="27"/>
        <v>-68087976</v>
      </c>
      <c r="G165" s="54">
        <f t="shared" si="27"/>
        <v>-54942976</v>
      </c>
      <c r="H165" s="57">
        <f t="shared" si="27"/>
        <v>-54942976</v>
      </c>
      <c r="I165" s="66">
        <f t="shared" si="27"/>
        <v>-66039264</v>
      </c>
      <c r="J165" s="54">
        <f t="shared" si="27"/>
        <v>-154626123</v>
      </c>
      <c r="K165" s="55">
        <f t="shared" si="27"/>
        <v>-240776272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78308078</v>
      </c>
      <c r="D168" s="60">
        <v>87252484</v>
      </c>
      <c r="E168" s="61">
        <v>94925591</v>
      </c>
      <c r="F168" s="62">
        <v>85587976</v>
      </c>
      <c r="G168" s="60">
        <v>85587976</v>
      </c>
      <c r="H168" s="63">
        <v>85587976</v>
      </c>
      <c r="I168" s="64">
        <v>85679276</v>
      </c>
      <c r="J168" s="60">
        <v>89106900</v>
      </c>
      <c r="K168" s="61">
        <v>92671042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15375327</v>
      </c>
      <c r="D169" s="38">
        <f t="shared" ref="D169:K169" si="28">D179+D182+D183+D186+D189+D190+SUM(D193:D199)</f>
        <v>17417142</v>
      </c>
      <c r="E169" s="39">
        <f t="shared" si="28"/>
        <v>14820472</v>
      </c>
      <c r="F169" s="40">
        <f t="shared" si="28"/>
        <v>53262100</v>
      </c>
      <c r="G169" s="38">
        <f t="shared" si="28"/>
        <v>26404200</v>
      </c>
      <c r="H169" s="41">
        <f t="shared" si="28"/>
        <v>26404200</v>
      </c>
      <c r="I169" s="42">
        <f t="shared" si="28"/>
        <v>58811904</v>
      </c>
      <c r="J169" s="38">
        <f t="shared" si="28"/>
        <v>61165052</v>
      </c>
      <c r="K169" s="39">
        <f t="shared" si="28"/>
        <v>63611471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10934822</v>
      </c>
      <c r="D172" s="6">
        <v>11374869</v>
      </c>
      <c r="E172" s="7">
        <v>11152063</v>
      </c>
      <c r="F172" s="8">
        <v>27250000</v>
      </c>
      <c r="G172" s="6">
        <v>13750100</v>
      </c>
      <c r="H172" s="9">
        <v>13750100</v>
      </c>
      <c r="I172" s="10">
        <v>30167300</v>
      </c>
      <c r="J172" s="6">
        <v>31374120</v>
      </c>
      <c r="K172" s="7">
        <v>32628952</v>
      </c>
    </row>
    <row r="173" spans="1:11" ht="13.5" x14ac:dyDescent="0.25">
      <c r="A173" s="44" t="s">
        <v>23</v>
      </c>
      <c r="B173" s="45" t="s">
        <v>20</v>
      </c>
      <c r="C173" s="6">
        <v>2639122</v>
      </c>
      <c r="D173" s="6">
        <v>894024</v>
      </c>
      <c r="E173" s="7">
        <v>1400081</v>
      </c>
      <c r="F173" s="8">
        <v>11910100</v>
      </c>
      <c r="G173" s="6">
        <v>4460100</v>
      </c>
      <c r="H173" s="9">
        <v>4460100</v>
      </c>
      <c r="I173" s="10">
        <v>12398600</v>
      </c>
      <c r="J173" s="6">
        <v>12894692</v>
      </c>
      <c r="K173" s="7">
        <v>13410397</v>
      </c>
    </row>
    <row r="174" spans="1:11" ht="13.5" x14ac:dyDescent="0.25">
      <c r="A174" s="44" t="s">
        <v>24</v>
      </c>
      <c r="B174" s="45" t="s">
        <v>20</v>
      </c>
      <c r="C174" s="6">
        <v>268776</v>
      </c>
      <c r="D174" s="6">
        <v>3961452</v>
      </c>
      <c r="E174" s="7">
        <v>753915</v>
      </c>
      <c r="F174" s="8">
        <v>9000000</v>
      </c>
      <c r="G174" s="6">
        <v>3250000</v>
      </c>
      <c r="H174" s="9">
        <v>3250000</v>
      </c>
      <c r="I174" s="10">
        <v>10048500</v>
      </c>
      <c r="J174" s="6">
        <v>10450440</v>
      </c>
      <c r="K174" s="7">
        <v>10868457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13842720</v>
      </c>
      <c r="D179" s="6">
        <f t="shared" ref="D179:K179" si="29">SUM(D170:D178)</f>
        <v>16230345</v>
      </c>
      <c r="E179" s="7">
        <f t="shared" si="29"/>
        <v>13306059</v>
      </c>
      <c r="F179" s="8">
        <f t="shared" si="29"/>
        <v>48160100</v>
      </c>
      <c r="G179" s="6">
        <f t="shared" si="29"/>
        <v>21460200</v>
      </c>
      <c r="H179" s="9">
        <f t="shared" si="29"/>
        <v>21460200</v>
      </c>
      <c r="I179" s="10">
        <f t="shared" si="29"/>
        <v>52614400</v>
      </c>
      <c r="J179" s="6">
        <f t="shared" si="29"/>
        <v>54719252</v>
      </c>
      <c r="K179" s="7">
        <f t="shared" si="29"/>
        <v>56907806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>
        <v>2000</v>
      </c>
      <c r="H187" s="9">
        <v>2000</v>
      </c>
      <c r="I187" s="10">
        <v>200004</v>
      </c>
      <c r="J187" s="6">
        <v>208000</v>
      </c>
      <c r="K187" s="7">
        <v>216320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2000</v>
      </c>
      <c r="H189" s="24">
        <f t="shared" si="32"/>
        <v>2000</v>
      </c>
      <c r="I189" s="25">
        <f t="shared" si="32"/>
        <v>200004</v>
      </c>
      <c r="J189" s="21">
        <f t="shared" si="32"/>
        <v>208000</v>
      </c>
      <c r="K189" s="22">
        <f t="shared" si="32"/>
        <v>216320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193230</v>
      </c>
      <c r="D196" s="6"/>
      <c r="E196" s="7">
        <v>5753</v>
      </c>
      <c r="F196" s="8">
        <v>1250000</v>
      </c>
      <c r="G196" s="6">
        <v>1250000</v>
      </c>
      <c r="H196" s="9">
        <v>1250000</v>
      </c>
      <c r="I196" s="10">
        <v>1760300</v>
      </c>
      <c r="J196" s="6">
        <v>1830800</v>
      </c>
      <c r="K196" s="7">
        <v>1903989</v>
      </c>
    </row>
    <row r="197" spans="1:11" ht="13.5" x14ac:dyDescent="0.25">
      <c r="A197" s="50" t="s">
        <v>46</v>
      </c>
      <c r="B197" s="48" t="s">
        <v>20</v>
      </c>
      <c r="C197" s="6">
        <v>1339377</v>
      </c>
      <c r="D197" s="6">
        <v>1186797</v>
      </c>
      <c r="E197" s="7">
        <v>1508660</v>
      </c>
      <c r="F197" s="8">
        <v>3852000</v>
      </c>
      <c r="G197" s="6">
        <v>3692000</v>
      </c>
      <c r="H197" s="9">
        <v>3692000</v>
      </c>
      <c r="I197" s="10">
        <v>4237200</v>
      </c>
      <c r="J197" s="6">
        <v>4407000</v>
      </c>
      <c r="K197" s="7">
        <v>4583356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93683405</v>
      </c>
      <c r="D201" s="54">
        <f t="shared" si="34"/>
        <v>104669626</v>
      </c>
      <c r="E201" s="55">
        <f t="shared" si="34"/>
        <v>109746063</v>
      </c>
      <c r="F201" s="56">
        <f t="shared" si="34"/>
        <v>138850076</v>
      </c>
      <c r="G201" s="54">
        <f t="shared" si="34"/>
        <v>111992176</v>
      </c>
      <c r="H201" s="57">
        <f t="shared" si="34"/>
        <v>111992176</v>
      </c>
      <c r="I201" s="58">
        <f t="shared" si="34"/>
        <v>144491180</v>
      </c>
      <c r="J201" s="54">
        <f t="shared" si="34"/>
        <v>150271952</v>
      </c>
      <c r="K201" s="55">
        <f t="shared" si="34"/>
        <v>156282513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0.59183040560958644</v>
      </c>
      <c r="D203" s="81">
        <f>IF(ISERROR((D37+D69)/D132),0,((D37+D69)/D132))</f>
        <v>0.49237345809098781</v>
      </c>
      <c r="E203" s="82">
        <f t="shared" ref="E203:K203" si="35">IF(ISERROR((E37+E69)/E132),0,((E37+E69)/E132))</f>
        <v>0.76947089843138816</v>
      </c>
      <c r="F203" s="83">
        <f t="shared" si="35"/>
        <v>0.54388377163338542</v>
      </c>
      <c r="G203" s="81">
        <f t="shared" si="35"/>
        <v>0.57825114726491433</v>
      </c>
      <c r="H203" s="84">
        <f t="shared" si="35"/>
        <v>0.57825114726491433</v>
      </c>
      <c r="I203" s="85">
        <f t="shared" si="35"/>
        <v>0.79704216788755811</v>
      </c>
      <c r="J203" s="81">
        <f t="shared" si="35"/>
        <v>0.80023998188373613</v>
      </c>
      <c r="K203" s="82">
        <f t="shared" si="35"/>
        <v>0.61014140624590751</v>
      </c>
    </row>
    <row r="204" spans="1:11" ht="13.5" x14ac:dyDescent="0.25">
      <c r="A204" s="79" t="s">
        <v>86</v>
      </c>
      <c r="B204" s="80"/>
      <c r="C204" s="81">
        <f>IF(ISERROR((C37+C69)/C168),0,((C37+C69)/C168))</f>
        <v>1.5339877324022688</v>
      </c>
      <c r="D204" s="81">
        <f t="shared" ref="D204:K204" si="36">IF(ISERROR((D37+D69)/D168),0,((D37+D69)/D168))</f>
        <v>0.13661873511818873</v>
      </c>
      <c r="E204" s="82">
        <f t="shared" si="36"/>
        <v>0.36472886431647289</v>
      </c>
      <c r="F204" s="83">
        <f t="shared" si="36"/>
        <v>0.38313384113675031</v>
      </c>
      <c r="G204" s="81">
        <f t="shared" si="36"/>
        <v>0.49091857248733162</v>
      </c>
      <c r="H204" s="84">
        <f t="shared" si="36"/>
        <v>0.49091857248733162</v>
      </c>
      <c r="I204" s="85">
        <f t="shared" si="36"/>
        <v>0.51060534171647298</v>
      </c>
      <c r="J204" s="81">
        <f t="shared" si="36"/>
        <v>0.45047465460026104</v>
      </c>
      <c r="K204" s="82">
        <f t="shared" si="36"/>
        <v>0.34689639078408119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-0.78</v>
      </c>
      <c r="G205" s="81">
        <f t="shared" si="37"/>
        <v>-0.48</v>
      </c>
      <c r="H205" s="84">
        <f t="shared" si="37"/>
        <v>-0.48</v>
      </c>
      <c r="I205" s="85">
        <f t="shared" si="37"/>
        <v>-0.89</v>
      </c>
      <c r="J205" s="81">
        <f t="shared" si="37"/>
        <v>-0.4</v>
      </c>
      <c r="K205" s="82">
        <f t="shared" si="37"/>
        <v>-0.26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0.14000000000000001</v>
      </c>
      <c r="D206" s="81">
        <f t="shared" ref="D206:K206" si="38">IF(ISERROR(ROUND((D37+D69+D169)/D165,2)),0,(ROUND((D37+D69+D169)/D165,2)))</f>
        <v>0.03</v>
      </c>
      <c r="E206" s="82">
        <f t="shared" si="38"/>
        <v>0.05</v>
      </c>
      <c r="F206" s="83">
        <f t="shared" si="38"/>
        <v>-1.26</v>
      </c>
      <c r="G206" s="81">
        <f t="shared" si="38"/>
        <v>-1.25</v>
      </c>
      <c r="H206" s="84">
        <f t="shared" si="38"/>
        <v>-1.25</v>
      </c>
      <c r="I206" s="85">
        <f t="shared" si="38"/>
        <v>-1.55</v>
      </c>
      <c r="J206" s="81">
        <f t="shared" si="38"/>
        <v>-0.66</v>
      </c>
      <c r="K206" s="82">
        <f t="shared" si="38"/>
        <v>-0.4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15374971</v>
      </c>
      <c r="D5" s="38">
        <f t="shared" ref="D5:K5" si="0">D15+D18+D19+D22+D25+D26+SUM(D29:D35)</f>
        <v>80990672</v>
      </c>
      <c r="E5" s="39">
        <f t="shared" si="0"/>
        <v>102038237</v>
      </c>
      <c r="F5" s="40">
        <f t="shared" si="0"/>
        <v>53332296</v>
      </c>
      <c r="G5" s="38">
        <f t="shared" si="0"/>
        <v>49577200</v>
      </c>
      <c r="H5" s="41">
        <f t="shared" si="0"/>
        <v>49577200</v>
      </c>
      <c r="I5" s="42">
        <f t="shared" si="0"/>
        <v>22356000</v>
      </c>
      <c r="J5" s="38">
        <f t="shared" si="0"/>
        <v>23339664</v>
      </c>
      <c r="K5" s="39">
        <f t="shared" si="0"/>
        <v>24389948</v>
      </c>
    </row>
    <row r="6" spans="1:11" ht="13.5" x14ac:dyDescent="0.25">
      <c r="A6" s="44" t="s">
        <v>19</v>
      </c>
      <c r="B6" s="45" t="s">
        <v>20</v>
      </c>
      <c r="C6" s="6">
        <v>-13323053</v>
      </c>
      <c r="D6" s="6">
        <v>33620239</v>
      </c>
      <c r="E6" s="7">
        <v>9421656</v>
      </c>
      <c r="F6" s="8">
        <v>19610712</v>
      </c>
      <c r="G6" s="6">
        <v>13053832</v>
      </c>
      <c r="H6" s="9">
        <v>13053832</v>
      </c>
      <c r="I6" s="10">
        <v>3283825</v>
      </c>
      <c r="J6" s="6">
        <v>3428313</v>
      </c>
      <c r="K6" s="7">
        <v>3582587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26179664</v>
      </c>
      <c r="D8" s="6">
        <v>-9028328</v>
      </c>
      <c r="E8" s="7">
        <v>20842965</v>
      </c>
      <c r="F8" s="8">
        <v>31995216</v>
      </c>
      <c r="G8" s="6">
        <v>34797000</v>
      </c>
      <c r="H8" s="9">
        <v>34797000</v>
      </c>
      <c r="I8" s="10">
        <v>19072175</v>
      </c>
      <c r="J8" s="6">
        <v>19911351</v>
      </c>
      <c r="K8" s="7">
        <v>20807361</v>
      </c>
    </row>
    <row r="9" spans="1:11" ht="13.5" x14ac:dyDescent="0.25">
      <c r="A9" s="44" t="s">
        <v>23</v>
      </c>
      <c r="B9" s="45" t="s">
        <v>20</v>
      </c>
      <c r="C9" s="6"/>
      <c r="D9" s="6">
        <v>63193150</v>
      </c>
      <c r="E9" s="7">
        <v>67874911</v>
      </c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2518360</v>
      </c>
      <c r="D10" s="6">
        <v>-8667807</v>
      </c>
      <c r="E10" s="7">
        <v>274555</v>
      </c>
      <c r="F10" s="8">
        <v>444780</v>
      </c>
      <c r="G10" s="6">
        <v>444780</v>
      </c>
      <c r="H10" s="9">
        <v>444780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15374971</v>
      </c>
      <c r="D15" s="6">
        <f t="shared" ref="D15:K15" si="1">SUM(D6:D14)</f>
        <v>79117254</v>
      </c>
      <c r="E15" s="7">
        <f t="shared" si="1"/>
        <v>98414087</v>
      </c>
      <c r="F15" s="8">
        <f t="shared" si="1"/>
        <v>52050708</v>
      </c>
      <c r="G15" s="6">
        <f t="shared" si="1"/>
        <v>48295612</v>
      </c>
      <c r="H15" s="9">
        <f t="shared" si="1"/>
        <v>48295612</v>
      </c>
      <c r="I15" s="10">
        <f t="shared" si="1"/>
        <v>22356000</v>
      </c>
      <c r="J15" s="6">
        <f t="shared" si="1"/>
        <v>23339664</v>
      </c>
      <c r="K15" s="7">
        <f t="shared" si="1"/>
        <v>24389948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3416211</v>
      </c>
      <c r="F16" s="8">
        <v>1281588</v>
      </c>
      <c r="G16" s="6">
        <v>1281588</v>
      </c>
      <c r="H16" s="9">
        <v>1281588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3416211</v>
      </c>
      <c r="F18" s="23">
        <f t="shared" si="2"/>
        <v>1281588</v>
      </c>
      <c r="G18" s="21">
        <f t="shared" si="2"/>
        <v>1281588</v>
      </c>
      <c r="H18" s="24">
        <f t="shared" si="2"/>
        <v>1281588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617014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617014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152277</v>
      </c>
      <c r="E30" s="12">
        <v>107800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81745</v>
      </c>
      <c r="E31" s="7">
        <v>12506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-241985</v>
      </c>
      <c r="E32" s="7">
        <v>87633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1264367</v>
      </c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-93193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>
        <v>-93193</v>
      </c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8604512</v>
      </c>
      <c r="D69" s="38">
        <f t="shared" ref="D69:K69" si="12">D79+D82+D83+D86+D89+D90+SUM(D93:D99)</f>
        <v>54633945</v>
      </c>
      <c r="E69" s="39">
        <f t="shared" si="12"/>
        <v>320000</v>
      </c>
      <c r="F69" s="40">
        <f t="shared" si="12"/>
        <v>45000000</v>
      </c>
      <c r="G69" s="38">
        <f t="shared" si="12"/>
        <v>0</v>
      </c>
      <c r="H69" s="41">
        <f t="shared" si="12"/>
        <v>0</v>
      </c>
      <c r="I69" s="42">
        <f t="shared" si="12"/>
        <v>16587001</v>
      </c>
      <c r="J69" s="38">
        <f t="shared" si="12"/>
        <v>17316829</v>
      </c>
      <c r="K69" s="39">
        <f t="shared" si="12"/>
        <v>18096086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80446</v>
      </c>
      <c r="E72" s="7"/>
      <c r="F72" s="8"/>
      <c r="G72" s="6"/>
      <c r="H72" s="9"/>
      <c r="I72" s="10">
        <v>500000</v>
      </c>
      <c r="J72" s="6">
        <v>522000</v>
      </c>
      <c r="K72" s="7">
        <v>545490</v>
      </c>
    </row>
    <row r="73" spans="1:11" ht="13.5" x14ac:dyDescent="0.25">
      <c r="A73" s="44" t="s">
        <v>23</v>
      </c>
      <c r="B73" s="45" t="s">
        <v>20</v>
      </c>
      <c r="C73" s="6"/>
      <c r="D73" s="6">
        <v>26440208</v>
      </c>
      <c r="E73" s="7">
        <v>320000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23959345</v>
      </c>
      <c r="E74" s="7"/>
      <c r="F74" s="8">
        <v>45000000</v>
      </c>
      <c r="G74" s="6"/>
      <c r="H74" s="9"/>
      <c r="I74" s="10">
        <v>14767001</v>
      </c>
      <c r="J74" s="6">
        <v>15416749</v>
      </c>
      <c r="K74" s="7">
        <v>16110502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50479999</v>
      </c>
      <c r="E79" s="7">
        <f t="shared" si="13"/>
        <v>320000</v>
      </c>
      <c r="F79" s="8">
        <f t="shared" si="13"/>
        <v>45000000</v>
      </c>
      <c r="G79" s="6">
        <f t="shared" si="13"/>
        <v>0</v>
      </c>
      <c r="H79" s="9">
        <f t="shared" si="13"/>
        <v>0</v>
      </c>
      <c r="I79" s="10">
        <f t="shared" si="13"/>
        <v>15267001</v>
      </c>
      <c r="J79" s="6">
        <f t="shared" si="13"/>
        <v>15938749</v>
      </c>
      <c r="K79" s="7">
        <f t="shared" si="13"/>
        <v>16655992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8604512</v>
      </c>
      <c r="D81" s="16">
        <v>4153946</v>
      </c>
      <c r="E81" s="17"/>
      <c r="F81" s="18"/>
      <c r="G81" s="16"/>
      <c r="H81" s="19"/>
      <c r="I81" s="20">
        <v>1320000</v>
      </c>
      <c r="J81" s="16">
        <v>1378080</v>
      </c>
      <c r="K81" s="17">
        <v>1440094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8604512</v>
      </c>
      <c r="D82" s="21">
        <f t="shared" si="14"/>
        <v>4153946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1320000</v>
      </c>
      <c r="J82" s="21">
        <f t="shared" si="14"/>
        <v>1378080</v>
      </c>
      <c r="K82" s="22">
        <f t="shared" si="14"/>
        <v>1440094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23979483</v>
      </c>
      <c r="D101" s="38">
        <f t="shared" ref="D101:K101" si="18">D111+D114+D115+D118+D121+D122+SUM(D125:D131)</f>
        <v>135531424</v>
      </c>
      <c r="E101" s="39">
        <f t="shared" si="18"/>
        <v>102358237</v>
      </c>
      <c r="F101" s="40">
        <f t="shared" si="18"/>
        <v>98332296</v>
      </c>
      <c r="G101" s="38">
        <f t="shared" si="18"/>
        <v>49577200</v>
      </c>
      <c r="H101" s="41">
        <f t="shared" si="18"/>
        <v>49577200</v>
      </c>
      <c r="I101" s="42">
        <f t="shared" si="18"/>
        <v>38943001</v>
      </c>
      <c r="J101" s="38">
        <f t="shared" si="18"/>
        <v>40656493</v>
      </c>
      <c r="K101" s="39">
        <f t="shared" si="18"/>
        <v>42486034</v>
      </c>
    </row>
    <row r="102" spans="1:11" ht="13.5" x14ac:dyDescent="0.25">
      <c r="A102" s="44" t="s">
        <v>19</v>
      </c>
      <c r="B102" s="45" t="s">
        <v>20</v>
      </c>
      <c r="C102" s="6">
        <v>-13323053</v>
      </c>
      <c r="D102" s="6">
        <v>33620239</v>
      </c>
      <c r="E102" s="7">
        <v>9421656</v>
      </c>
      <c r="F102" s="8">
        <v>19610712</v>
      </c>
      <c r="G102" s="6">
        <v>13053832</v>
      </c>
      <c r="H102" s="9">
        <v>13053832</v>
      </c>
      <c r="I102" s="10">
        <v>3283825</v>
      </c>
      <c r="J102" s="6">
        <v>3428313</v>
      </c>
      <c r="K102" s="7">
        <v>3582587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26179664</v>
      </c>
      <c r="D104" s="6">
        <v>-8947882</v>
      </c>
      <c r="E104" s="7">
        <v>20842965</v>
      </c>
      <c r="F104" s="8">
        <v>31995216</v>
      </c>
      <c r="G104" s="6">
        <v>34797000</v>
      </c>
      <c r="H104" s="9">
        <v>34797000</v>
      </c>
      <c r="I104" s="10">
        <v>19572175</v>
      </c>
      <c r="J104" s="6">
        <v>20433351</v>
      </c>
      <c r="K104" s="7">
        <v>21352851</v>
      </c>
    </row>
    <row r="105" spans="1:11" ht="13.5" x14ac:dyDescent="0.25">
      <c r="A105" s="44" t="s">
        <v>23</v>
      </c>
      <c r="B105" s="45" t="s">
        <v>20</v>
      </c>
      <c r="C105" s="6"/>
      <c r="D105" s="6">
        <v>89633358</v>
      </c>
      <c r="E105" s="7">
        <v>68194911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2518360</v>
      </c>
      <c r="D106" s="6">
        <v>15291538</v>
      </c>
      <c r="E106" s="7">
        <v>274555</v>
      </c>
      <c r="F106" s="8">
        <v>45444780</v>
      </c>
      <c r="G106" s="6">
        <v>444780</v>
      </c>
      <c r="H106" s="9">
        <v>444780</v>
      </c>
      <c r="I106" s="10">
        <v>14767001</v>
      </c>
      <c r="J106" s="6">
        <v>15416749</v>
      </c>
      <c r="K106" s="7">
        <v>16110502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15374971</v>
      </c>
      <c r="D111" s="6">
        <f t="shared" ref="D111:K111" si="19">SUM(D102:D110)</f>
        <v>129597253</v>
      </c>
      <c r="E111" s="7">
        <f t="shared" si="19"/>
        <v>98734087</v>
      </c>
      <c r="F111" s="8">
        <f t="shared" si="19"/>
        <v>97050708</v>
      </c>
      <c r="G111" s="6">
        <f t="shared" si="19"/>
        <v>48295612</v>
      </c>
      <c r="H111" s="9">
        <f t="shared" si="19"/>
        <v>48295612</v>
      </c>
      <c r="I111" s="10">
        <f t="shared" si="19"/>
        <v>37623001</v>
      </c>
      <c r="J111" s="6">
        <f t="shared" si="19"/>
        <v>39278413</v>
      </c>
      <c r="K111" s="7">
        <f t="shared" si="19"/>
        <v>41045940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3416211</v>
      </c>
      <c r="F112" s="8">
        <v>1281588</v>
      </c>
      <c r="G112" s="6">
        <v>1281588</v>
      </c>
      <c r="H112" s="9">
        <v>1281588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8604512</v>
      </c>
      <c r="D113" s="16">
        <v>4153946</v>
      </c>
      <c r="E113" s="17"/>
      <c r="F113" s="18"/>
      <c r="G113" s="16"/>
      <c r="H113" s="19"/>
      <c r="I113" s="20">
        <v>1320000</v>
      </c>
      <c r="J113" s="16">
        <v>1378080</v>
      </c>
      <c r="K113" s="17">
        <v>1440094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8604512</v>
      </c>
      <c r="D114" s="21">
        <f t="shared" si="20"/>
        <v>4153946</v>
      </c>
      <c r="E114" s="22">
        <f t="shared" si="20"/>
        <v>3416211</v>
      </c>
      <c r="F114" s="23">
        <f t="shared" si="20"/>
        <v>1281588</v>
      </c>
      <c r="G114" s="21">
        <f t="shared" si="20"/>
        <v>1281588</v>
      </c>
      <c r="H114" s="24">
        <f t="shared" si="20"/>
        <v>1281588</v>
      </c>
      <c r="I114" s="25">
        <f t="shared" si="20"/>
        <v>1320000</v>
      </c>
      <c r="J114" s="21">
        <f t="shared" si="20"/>
        <v>1378080</v>
      </c>
      <c r="K114" s="22">
        <f t="shared" si="20"/>
        <v>1440094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617014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617014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59084</v>
      </c>
      <c r="E126" s="12">
        <v>107800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81745</v>
      </c>
      <c r="E127" s="7">
        <v>12506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-241985</v>
      </c>
      <c r="E128" s="7">
        <v>87633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1264367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23979483</v>
      </c>
      <c r="D132" s="54">
        <f t="shared" ref="D132:K132" si="24">+D5+D37+D69</f>
        <v>135531424</v>
      </c>
      <c r="E132" s="55">
        <f t="shared" si="24"/>
        <v>102358237</v>
      </c>
      <c r="F132" s="56">
        <f t="shared" si="24"/>
        <v>98332296</v>
      </c>
      <c r="G132" s="54">
        <f t="shared" si="24"/>
        <v>49577200</v>
      </c>
      <c r="H132" s="57">
        <f t="shared" si="24"/>
        <v>49577200</v>
      </c>
      <c r="I132" s="58">
        <f t="shared" si="24"/>
        <v>38943001</v>
      </c>
      <c r="J132" s="54">
        <f t="shared" si="24"/>
        <v>40656493</v>
      </c>
      <c r="K132" s="55">
        <f t="shared" si="24"/>
        <v>42486034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480647506</v>
      </c>
      <c r="D134" s="38">
        <f t="shared" ref="D134:K134" si="25">D144+D147+D148+D151+D154+D155+SUM(D158:D164)</f>
        <v>453830397</v>
      </c>
      <c r="E134" s="39">
        <f t="shared" si="25"/>
        <v>467924933</v>
      </c>
      <c r="F134" s="40">
        <f t="shared" si="25"/>
        <v>754207141</v>
      </c>
      <c r="G134" s="38">
        <f t="shared" si="25"/>
        <v>699813457</v>
      </c>
      <c r="H134" s="41">
        <f t="shared" si="25"/>
        <v>699813457</v>
      </c>
      <c r="I134" s="42">
        <f t="shared" si="25"/>
        <v>856047801</v>
      </c>
      <c r="J134" s="38">
        <f t="shared" si="25"/>
        <v>870368350</v>
      </c>
      <c r="K134" s="39">
        <f t="shared" si="25"/>
        <v>885333322</v>
      </c>
    </row>
    <row r="135" spans="1:11" ht="13.5" x14ac:dyDescent="0.25">
      <c r="A135" s="44" t="s">
        <v>19</v>
      </c>
      <c r="B135" s="45" t="s">
        <v>20</v>
      </c>
      <c r="C135" s="6">
        <v>99729004</v>
      </c>
      <c r="D135" s="6">
        <v>97302587</v>
      </c>
      <c r="E135" s="7">
        <v>76816942</v>
      </c>
      <c r="F135" s="8">
        <v>17539956</v>
      </c>
      <c r="G135" s="6">
        <v>8146272</v>
      </c>
      <c r="H135" s="9">
        <v>8146272</v>
      </c>
      <c r="I135" s="10">
        <v>2683825</v>
      </c>
      <c r="J135" s="6">
        <v>5485738</v>
      </c>
      <c r="K135" s="7">
        <v>8413737</v>
      </c>
    </row>
    <row r="136" spans="1:11" ht="13.5" x14ac:dyDescent="0.25">
      <c r="A136" s="44" t="s">
        <v>21</v>
      </c>
      <c r="B136" s="45" t="s">
        <v>20</v>
      </c>
      <c r="C136" s="6">
        <v>45455705</v>
      </c>
      <c r="D136" s="6">
        <v>44627598</v>
      </c>
      <c r="E136" s="7">
        <v>40038249</v>
      </c>
      <c r="F136" s="8">
        <v>-600000</v>
      </c>
      <c r="G136" s="6">
        <v>-600000</v>
      </c>
      <c r="H136" s="9">
        <v>-600000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38589685</v>
      </c>
      <c r="D137" s="6">
        <v>43342298</v>
      </c>
      <c r="E137" s="7">
        <v>58159827</v>
      </c>
      <c r="F137" s="8">
        <v>21218496</v>
      </c>
      <c r="G137" s="6">
        <v>21218496</v>
      </c>
      <c r="H137" s="9">
        <v>21218496</v>
      </c>
      <c r="I137" s="10">
        <v>19332175</v>
      </c>
      <c r="J137" s="6">
        <v>39514966</v>
      </c>
      <c r="K137" s="7">
        <v>60605982</v>
      </c>
    </row>
    <row r="138" spans="1:11" ht="13.5" x14ac:dyDescent="0.25">
      <c r="A138" s="44" t="s">
        <v>23</v>
      </c>
      <c r="B138" s="45" t="s">
        <v>20</v>
      </c>
      <c r="C138" s="6">
        <v>108589948</v>
      </c>
      <c r="D138" s="6">
        <v>98334730</v>
      </c>
      <c r="E138" s="7">
        <v>98691770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>
        <v>70674699</v>
      </c>
      <c r="D139" s="6">
        <v>62682048</v>
      </c>
      <c r="E139" s="7">
        <v>62007673</v>
      </c>
      <c r="F139" s="8">
        <v>44844780</v>
      </c>
      <c r="G139" s="6">
        <v>-155220</v>
      </c>
      <c r="H139" s="9">
        <v>-155220</v>
      </c>
      <c r="I139" s="10">
        <v>14167001</v>
      </c>
      <c r="J139" s="6">
        <v>28957350</v>
      </c>
      <c r="K139" s="7">
        <v>44413264</v>
      </c>
    </row>
    <row r="140" spans="1:11" ht="13.5" x14ac:dyDescent="0.25">
      <c r="A140" s="44" t="s">
        <v>25</v>
      </c>
      <c r="B140" s="45" t="s">
        <v>20</v>
      </c>
      <c r="C140" s="6">
        <v>32244507</v>
      </c>
      <c r="D140" s="6">
        <v>23060974</v>
      </c>
      <c r="E140" s="7">
        <v>51371100</v>
      </c>
      <c r="F140" s="8">
        <v>-600000</v>
      </c>
      <c r="G140" s="6">
        <v>-600000</v>
      </c>
      <c r="H140" s="9">
        <v>-600000</v>
      </c>
      <c r="I140" s="10">
        <v>-600000</v>
      </c>
      <c r="J140" s="6">
        <v>-1226400</v>
      </c>
      <c r="K140" s="7">
        <v>-1880988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395283548</v>
      </c>
      <c r="D144" s="6">
        <f t="shared" ref="D144:K144" si="26">SUM(D135:D143)</f>
        <v>369350235</v>
      </c>
      <c r="E144" s="7">
        <f t="shared" si="26"/>
        <v>387085561</v>
      </c>
      <c r="F144" s="8">
        <f t="shared" si="26"/>
        <v>82403232</v>
      </c>
      <c r="G144" s="6">
        <f t="shared" si="26"/>
        <v>28009548</v>
      </c>
      <c r="H144" s="9">
        <f t="shared" si="26"/>
        <v>28009548</v>
      </c>
      <c r="I144" s="10">
        <f t="shared" si="26"/>
        <v>35583001</v>
      </c>
      <c r="J144" s="6">
        <f t="shared" si="26"/>
        <v>72731654</v>
      </c>
      <c r="K144" s="7">
        <f t="shared" si="26"/>
        <v>111551995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34495582</v>
      </c>
      <c r="D147" s="6">
        <v>29938266</v>
      </c>
      <c r="E147" s="7">
        <v>32225901</v>
      </c>
      <c r="F147" s="8">
        <v>681588</v>
      </c>
      <c r="G147" s="6">
        <v>681588</v>
      </c>
      <c r="H147" s="9">
        <v>681588</v>
      </c>
      <c r="I147" s="10">
        <v>720000</v>
      </c>
      <c r="J147" s="6">
        <v>1471680</v>
      </c>
      <c r="K147" s="7">
        <v>2257186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39792566</v>
      </c>
      <c r="D151" s="6">
        <v>41406262</v>
      </c>
      <c r="E151" s="7">
        <v>39594494</v>
      </c>
      <c r="F151" s="8">
        <v>39002510</v>
      </c>
      <c r="G151" s="6">
        <v>39002510</v>
      </c>
      <c r="H151" s="9">
        <v>39002510</v>
      </c>
      <c r="I151" s="10">
        <v>42485855</v>
      </c>
      <c r="J151" s="6">
        <v>42485855</v>
      </c>
      <c r="K151" s="7">
        <v>42485855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9146260</v>
      </c>
      <c r="D154" s="6">
        <v>7013349</v>
      </c>
      <c r="E154" s="7">
        <v>4228012</v>
      </c>
      <c r="F154" s="8">
        <v>655897751</v>
      </c>
      <c r="G154" s="6">
        <v>655897751</v>
      </c>
      <c r="H154" s="9">
        <v>655897751</v>
      </c>
      <c r="I154" s="10">
        <v>-960000</v>
      </c>
      <c r="J154" s="6">
        <v>-1962240</v>
      </c>
      <c r="K154" s="7">
        <v>-3009581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83805</v>
      </c>
      <c r="D158" s="6">
        <v>59823</v>
      </c>
      <c r="E158" s="7">
        <v>101605</v>
      </c>
      <c r="F158" s="8">
        <v>98556</v>
      </c>
      <c r="G158" s="6">
        <v>98556</v>
      </c>
      <c r="H158" s="9">
        <v>98556</v>
      </c>
      <c r="I158" s="10">
        <v>106483</v>
      </c>
      <c r="J158" s="6">
        <v>106483</v>
      </c>
      <c r="K158" s="7">
        <v>106483</v>
      </c>
    </row>
    <row r="159" spans="1:11" ht="13.5" x14ac:dyDescent="0.25">
      <c r="A159" s="50" t="s">
        <v>43</v>
      </c>
      <c r="B159" s="37" t="s">
        <v>20</v>
      </c>
      <c r="C159" s="11">
        <v>461495</v>
      </c>
      <c r="D159" s="11">
        <v>547335</v>
      </c>
      <c r="E159" s="12">
        <v>-96656</v>
      </c>
      <c r="F159" s="13">
        <v>-240000</v>
      </c>
      <c r="G159" s="11">
        <v>-240000</v>
      </c>
      <c r="H159" s="14">
        <v>-240000</v>
      </c>
      <c r="I159" s="15">
        <v>-906000</v>
      </c>
      <c r="J159" s="11">
        <v>-1851864</v>
      </c>
      <c r="K159" s="12">
        <v>-2840292</v>
      </c>
    </row>
    <row r="160" spans="1:11" ht="13.5" x14ac:dyDescent="0.25">
      <c r="A160" s="49" t="s">
        <v>44</v>
      </c>
      <c r="B160" s="37" t="s">
        <v>20</v>
      </c>
      <c r="C160" s="6">
        <v>691270</v>
      </c>
      <c r="D160" s="6">
        <v>732130</v>
      </c>
      <c r="E160" s="7">
        <v>375257</v>
      </c>
      <c r="F160" s="8">
        <v>-23036496</v>
      </c>
      <c r="G160" s="6">
        <v>-23036496</v>
      </c>
      <c r="H160" s="9">
        <v>-23036496</v>
      </c>
      <c r="I160" s="10">
        <v>779138462</v>
      </c>
      <c r="J160" s="6">
        <v>757632062</v>
      </c>
      <c r="K160" s="7">
        <v>735157874</v>
      </c>
    </row>
    <row r="161" spans="1:11" ht="13.5" x14ac:dyDescent="0.25">
      <c r="A161" s="49" t="s">
        <v>45</v>
      </c>
      <c r="B161" s="37" t="s">
        <v>20</v>
      </c>
      <c r="C161" s="6">
        <v>292367</v>
      </c>
      <c r="D161" s="6">
        <v>236067</v>
      </c>
      <c r="E161" s="7">
        <v>155325</v>
      </c>
      <c r="F161" s="8">
        <v>-600000</v>
      </c>
      <c r="G161" s="6">
        <v>-600000</v>
      </c>
      <c r="H161" s="9">
        <v>-600000</v>
      </c>
      <c r="I161" s="10">
        <v>-120000</v>
      </c>
      <c r="J161" s="6">
        <v>-245280</v>
      </c>
      <c r="K161" s="7">
        <v>-376198</v>
      </c>
    </row>
    <row r="162" spans="1:11" ht="13.5" x14ac:dyDescent="0.25">
      <c r="A162" s="50" t="s">
        <v>46</v>
      </c>
      <c r="B162" s="48" t="s">
        <v>20</v>
      </c>
      <c r="C162" s="6">
        <v>400613</v>
      </c>
      <c r="D162" s="6">
        <v>1644430</v>
      </c>
      <c r="E162" s="7">
        <v>1352934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>
        <v>2902500</v>
      </c>
      <c r="E163" s="7">
        <v>2902500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480647506</v>
      </c>
      <c r="D165" s="54">
        <f t="shared" ref="D165:K165" si="27">D144+D147+D148+D151+D154+D155+SUM(D158:D164)</f>
        <v>453830397</v>
      </c>
      <c r="E165" s="55">
        <f t="shared" si="27"/>
        <v>467924933</v>
      </c>
      <c r="F165" s="56">
        <f t="shared" si="27"/>
        <v>754207141</v>
      </c>
      <c r="G165" s="54">
        <f t="shared" si="27"/>
        <v>699813457</v>
      </c>
      <c r="H165" s="57">
        <f t="shared" si="27"/>
        <v>699813457</v>
      </c>
      <c r="I165" s="66">
        <f t="shared" si="27"/>
        <v>856047801</v>
      </c>
      <c r="J165" s="54">
        <f t="shared" si="27"/>
        <v>870368350</v>
      </c>
      <c r="K165" s="55">
        <f t="shared" si="27"/>
        <v>885333322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25552966</v>
      </c>
      <c r="D168" s="60">
        <v>25150148</v>
      </c>
      <c r="E168" s="61">
        <v>20338855</v>
      </c>
      <c r="F168" s="62">
        <v>22796496</v>
      </c>
      <c r="G168" s="60">
        <v>22796496</v>
      </c>
      <c r="H168" s="63">
        <v>22796496</v>
      </c>
      <c r="I168" s="64">
        <v>20000000</v>
      </c>
      <c r="J168" s="60">
        <v>20880000</v>
      </c>
      <c r="K168" s="61">
        <v>21819600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18368358</v>
      </c>
      <c r="D169" s="38">
        <f t="shared" ref="D169:K169" si="28">D179+D182+D183+D186+D189+D190+SUM(D193:D199)</f>
        <v>4700153</v>
      </c>
      <c r="E169" s="39">
        <f t="shared" si="28"/>
        <v>6251028</v>
      </c>
      <c r="F169" s="40">
        <f t="shared" si="28"/>
        <v>10781616</v>
      </c>
      <c r="G169" s="38">
        <f t="shared" si="28"/>
        <v>4981616</v>
      </c>
      <c r="H169" s="41">
        <f t="shared" si="28"/>
        <v>4981616</v>
      </c>
      <c r="I169" s="42">
        <f t="shared" si="28"/>
        <v>13672000</v>
      </c>
      <c r="J169" s="38">
        <f t="shared" si="28"/>
        <v>3833568</v>
      </c>
      <c r="K169" s="39">
        <f t="shared" si="28"/>
        <v>4006079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14527458</v>
      </c>
      <c r="D172" s="6">
        <v>183307</v>
      </c>
      <c r="E172" s="7"/>
      <c r="F172" s="8">
        <v>6000000</v>
      </c>
      <c r="G172" s="6">
        <v>1000000</v>
      </c>
      <c r="H172" s="9">
        <v>1000000</v>
      </c>
      <c r="I172" s="10">
        <v>10500000</v>
      </c>
      <c r="J172" s="6">
        <v>522000</v>
      </c>
      <c r="K172" s="7">
        <v>545490</v>
      </c>
    </row>
    <row r="173" spans="1:11" ht="13.5" x14ac:dyDescent="0.25">
      <c r="A173" s="44" t="s">
        <v>23</v>
      </c>
      <c r="B173" s="45" t="s">
        <v>20</v>
      </c>
      <c r="C173" s="6"/>
      <c r="D173" s="6">
        <v>983913</v>
      </c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14527458</v>
      </c>
      <c r="D179" s="6">
        <f t="shared" ref="D179:K179" si="29">SUM(D170:D178)</f>
        <v>1167220</v>
      </c>
      <c r="E179" s="7">
        <f t="shared" si="29"/>
        <v>0</v>
      </c>
      <c r="F179" s="8">
        <f t="shared" si="29"/>
        <v>6000000</v>
      </c>
      <c r="G179" s="6">
        <f t="shared" si="29"/>
        <v>1000000</v>
      </c>
      <c r="H179" s="9">
        <f t="shared" si="29"/>
        <v>1000000</v>
      </c>
      <c r="I179" s="10">
        <f t="shared" si="29"/>
        <v>10500000</v>
      </c>
      <c r="J179" s="6">
        <f t="shared" si="29"/>
        <v>522000</v>
      </c>
      <c r="K179" s="7">
        <f t="shared" si="29"/>
        <v>545490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2699999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2699999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22000</v>
      </c>
      <c r="J196" s="6">
        <v>22968</v>
      </c>
      <c r="K196" s="7">
        <v>24002</v>
      </c>
    </row>
    <row r="197" spans="1:11" ht="13.5" x14ac:dyDescent="0.25">
      <c r="A197" s="50" t="s">
        <v>46</v>
      </c>
      <c r="B197" s="48" t="s">
        <v>20</v>
      </c>
      <c r="C197" s="6">
        <v>3840900</v>
      </c>
      <c r="D197" s="6">
        <v>3532933</v>
      </c>
      <c r="E197" s="7">
        <v>3551029</v>
      </c>
      <c r="F197" s="8">
        <v>4781616</v>
      </c>
      <c r="G197" s="6">
        <v>3981616</v>
      </c>
      <c r="H197" s="9">
        <v>3981616</v>
      </c>
      <c r="I197" s="10">
        <v>3150000</v>
      </c>
      <c r="J197" s="6">
        <v>3288600</v>
      </c>
      <c r="K197" s="7">
        <v>3436587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43921324</v>
      </c>
      <c r="D201" s="54">
        <f t="shared" si="34"/>
        <v>29850301</v>
      </c>
      <c r="E201" s="55">
        <f t="shared" si="34"/>
        <v>26589883</v>
      </c>
      <c r="F201" s="56">
        <f t="shared" si="34"/>
        <v>33578112</v>
      </c>
      <c r="G201" s="54">
        <f t="shared" si="34"/>
        <v>27778112</v>
      </c>
      <c r="H201" s="57">
        <f t="shared" si="34"/>
        <v>27778112</v>
      </c>
      <c r="I201" s="58">
        <f t="shared" si="34"/>
        <v>33672000</v>
      </c>
      <c r="J201" s="54">
        <f t="shared" si="34"/>
        <v>24713568</v>
      </c>
      <c r="K201" s="55">
        <f t="shared" si="34"/>
        <v>25825679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0.35882808649377468</v>
      </c>
      <c r="D203" s="81">
        <f>IF(ISERROR((D37+D69)/D132),0,((D37+D69)/D132))</f>
        <v>0.40242144877043423</v>
      </c>
      <c r="E203" s="82">
        <f t="shared" ref="E203:K203" si="35">IF(ISERROR((E37+E69)/E132),0,((E37+E69)/E132))</f>
        <v>3.126275025623976E-3</v>
      </c>
      <c r="F203" s="83">
        <f t="shared" si="35"/>
        <v>0.4576319462732773</v>
      </c>
      <c r="G203" s="81">
        <f t="shared" si="35"/>
        <v>0</v>
      </c>
      <c r="H203" s="84">
        <f t="shared" si="35"/>
        <v>0</v>
      </c>
      <c r="I203" s="85">
        <f t="shared" si="35"/>
        <v>0.42593022042651513</v>
      </c>
      <c r="J203" s="81">
        <f t="shared" si="35"/>
        <v>0.42593021980523504</v>
      </c>
      <c r="K203" s="82">
        <f t="shared" si="35"/>
        <v>0.42593022450624596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0.33673241689438321</v>
      </c>
      <c r="D204" s="81">
        <f t="shared" ref="D204:K204" si="36">IF(ISERROR((D37+D69)/D168),0,((D37+D69)/D168))</f>
        <v>2.1686056082055662</v>
      </c>
      <c r="E204" s="82">
        <f t="shared" si="36"/>
        <v>1.573343238840141E-2</v>
      </c>
      <c r="F204" s="83">
        <f t="shared" si="36"/>
        <v>1.9739875812493288</v>
      </c>
      <c r="G204" s="81">
        <f t="shared" si="36"/>
        <v>0</v>
      </c>
      <c r="H204" s="84">
        <f t="shared" si="36"/>
        <v>0</v>
      </c>
      <c r="I204" s="85">
        <f t="shared" si="36"/>
        <v>0.82935004999999995</v>
      </c>
      <c r="J204" s="81">
        <f t="shared" si="36"/>
        <v>0.82935004789272027</v>
      </c>
      <c r="K204" s="82">
        <f t="shared" si="36"/>
        <v>0.82935003391446227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0.13</v>
      </c>
      <c r="E206" s="82">
        <f t="shared" si="38"/>
        <v>0.01</v>
      </c>
      <c r="F206" s="83">
        <f t="shared" si="38"/>
        <v>7.0000000000000007E-2</v>
      </c>
      <c r="G206" s="81">
        <f t="shared" si="38"/>
        <v>0.01</v>
      </c>
      <c r="H206" s="84">
        <f t="shared" si="38"/>
        <v>0.01</v>
      </c>
      <c r="I206" s="85">
        <f t="shared" si="38"/>
        <v>0.04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-39889289</v>
      </c>
      <c r="D5" s="38">
        <f t="shared" ref="D5:K5" si="0">D15+D18+D19+D22+D25+D26+SUM(D29:D35)</f>
        <v>90568265</v>
      </c>
      <c r="E5" s="39">
        <f t="shared" si="0"/>
        <v>52333360</v>
      </c>
      <c r="F5" s="40">
        <f t="shared" si="0"/>
        <v>220455325</v>
      </c>
      <c r="G5" s="38">
        <f t="shared" si="0"/>
        <v>238424678</v>
      </c>
      <c r="H5" s="41">
        <f t="shared" si="0"/>
        <v>238424678</v>
      </c>
      <c r="I5" s="42">
        <f t="shared" si="0"/>
        <v>101529823</v>
      </c>
      <c r="J5" s="38">
        <f t="shared" si="0"/>
        <v>120568200</v>
      </c>
      <c r="K5" s="39">
        <f t="shared" si="0"/>
        <v>124119568</v>
      </c>
    </row>
    <row r="6" spans="1:11" ht="13.5" x14ac:dyDescent="0.25">
      <c r="A6" s="44" t="s">
        <v>19</v>
      </c>
      <c r="B6" s="45" t="s">
        <v>20</v>
      </c>
      <c r="C6" s="6">
        <v>5196014</v>
      </c>
      <c r="D6" s="6"/>
      <c r="E6" s="7"/>
      <c r="F6" s="8">
        <v>15116475</v>
      </c>
      <c r="G6" s="6">
        <v>15116475</v>
      </c>
      <c r="H6" s="9">
        <v>15116475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-7313518</v>
      </c>
      <c r="D8" s="6">
        <v>31936979</v>
      </c>
      <c r="E8" s="7">
        <v>25013249</v>
      </c>
      <c r="F8" s="8">
        <v>12650000</v>
      </c>
      <c r="G8" s="6">
        <v>21299138</v>
      </c>
      <c r="H8" s="9">
        <v>21299138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-53257378</v>
      </c>
      <c r="D9" s="6">
        <v>57340210</v>
      </c>
      <c r="E9" s="7">
        <v>3990835</v>
      </c>
      <c r="F9" s="8">
        <v>15000000</v>
      </c>
      <c r="G9" s="6">
        <v>17773176</v>
      </c>
      <c r="H9" s="9">
        <v>17773176</v>
      </c>
      <c r="I9" s="10">
        <v>31799823</v>
      </c>
      <c r="J9" s="6">
        <v>1040000</v>
      </c>
      <c r="K9" s="7">
        <v>1081600</v>
      </c>
    </row>
    <row r="10" spans="1:11" ht="13.5" x14ac:dyDescent="0.25">
      <c r="A10" s="44" t="s">
        <v>24</v>
      </c>
      <c r="B10" s="45" t="s">
        <v>20</v>
      </c>
      <c r="C10" s="6">
        <v>12613271</v>
      </c>
      <c r="D10" s="6">
        <v>43829</v>
      </c>
      <c r="E10" s="7">
        <v>23329276</v>
      </c>
      <c r="F10" s="8">
        <v>72990850</v>
      </c>
      <c r="G10" s="6">
        <v>117487889</v>
      </c>
      <c r="H10" s="9">
        <v>117487889</v>
      </c>
      <c r="I10" s="10">
        <v>23500000</v>
      </c>
      <c r="J10" s="6">
        <v>8840000</v>
      </c>
      <c r="K10" s="7">
        <v>9193600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-42761611</v>
      </c>
      <c r="D15" s="6">
        <f t="shared" ref="D15:K15" si="1">SUM(D6:D14)</f>
        <v>89321018</v>
      </c>
      <c r="E15" s="7">
        <f t="shared" si="1"/>
        <v>52333360</v>
      </c>
      <c r="F15" s="8">
        <f t="shared" si="1"/>
        <v>115757325</v>
      </c>
      <c r="G15" s="6">
        <f t="shared" si="1"/>
        <v>171676678</v>
      </c>
      <c r="H15" s="9">
        <f t="shared" si="1"/>
        <v>171676678</v>
      </c>
      <c r="I15" s="10">
        <f t="shared" si="1"/>
        <v>55299823</v>
      </c>
      <c r="J15" s="6">
        <f t="shared" si="1"/>
        <v>9880000</v>
      </c>
      <c r="K15" s="7">
        <f t="shared" si="1"/>
        <v>10275200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4400000</v>
      </c>
      <c r="G23" s="6">
        <v>1000000</v>
      </c>
      <c r="H23" s="9">
        <v>1000000</v>
      </c>
      <c r="I23" s="10">
        <v>2700000</v>
      </c>
      <c r="J23" s="6">
        <v>2964000</v>
      </c>
      <c r="K23" s="7">
        <v>3082560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4400000</v>
      </c>
      <c r="G25" s="21">
        <f t="shared" si="4"/>
        <v>1000000</v>
      </c>
      <c r="H25" s="24">
        <f t="shared" si="4"/>
        <v>1000000</v>
      </c>
      <c r="I25" s="25">
        <f t="shared" si="4"/>
        <v>2700000</v>
      </c>
      <c r="J25" s="21">
        <f t="shared" si="4"/>
        <v>2964000</v>
      </c>
      <c r="K25" s="22">
        <f t="shared" si="4"/>
        <v>3082560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1300000</v>
      </c>
      <c r="G28" s="16">
        <v>1100000</v>
      </c>
      <c r="H28" s="19">
        <v>1100000</v>
      </c>
      <c r="I28" s="20">
        <v>300000</v>
      </c>
      <c r="J28" s="16">
        <v>312000</v>
      </c>
      <c r="K28" s="17">
        <v>324480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1300000</v>
      </c>
      <c r="G29" s="6">
        <f t="shared" si="5"/>
        <v>1100000</v>
      </c>
      <c r="H29" s="9">
        <f t="shared" si="5"/>
        <v>1100000</v>
      </c>
      <c r="I29" s="10">
        <f t="shared" si="5"/>
        <v>300000</v>
      </c>
      <c r="J29" s="6">
        <f t="shared" si="5"/>
        <v>312000</v>
      </c>
      <c r="K29" s="7">
        <f t="shared" si="5"/>
        <v>324480</v>
      </c>
    </row>
    <row r="30" spans="1:11" ht="13.5" x14ac:dyDescent="0.25">
      <c r="A30" s="50" t="s">
        <v>43</v>
      </c>
      <c r="B30" s="37" t="s">
        <v>20</v>
      </c>
      <c r="C30" s="11">
        <v>828173</v>
      </c>
      <c r="D30" s="11">
        <v>18886</v>
      </c>
      <c r="E30" s="12"/>
      <c r="F30" s="13">
        <v>1950000</v>
      </c>
      <c r="G30" s="11">
        <v>550000</v>
      </c>
      <c r="H30" s="14">
        <v>550000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23850</v>
      </c>
      <c r="E31" s="7"/>
      <c r="F31" s="8">
        <v>388000</v>
      </c>
      <c r="G31" s="6">
        <v>188000</v>
      </c>
      <c r="H31" s="9">
        <v>188000</v>
      </c>
      <c r="I31" s="10">
        <v>2440000</v>
      </c>
      <c r="J31" s="6">
        <v>2381600</v>
      </c>
      <c r="K31" s="7">
        <v>854464</v>
      </c>
    </row>
    <row r="32" spans="1:11" ht="13.5" x14ac:dyDescent="0.25">
      <c r="A32" s="49" t="s">
        <v>45</v>
      </c>
      <c r="B32" s="37" t="s">
        <v>20</v>
      </c>
      <c r="C32" s="6">
        <v>2044149</v>
      </c>
      <c r="D32" s="6"/>
      <c r="E32" s="7"/>
      <c r="F32" s="8">
        <v>58900000</v>
      </c>
      <c r="G32" s="6">
        <v>36510000</v>
      </c>
      <c r="H32" s="9">
        <v>36510000</v>
      </c>
      <c r="I32" s="10">
        <v>21100000</v>
      </c>
      <c r="J32" s="6">
        <v>84553000</v>
      </c>
      <c r="K32" s="7">
        <v>88286160</v>
      </c>
    </row>
    <row r="33" spans="1:11" ht="13.5" x14ac:dyDescent="0.25">
      <c r="A33" s="50" t="s">
        <v>46</v>
      </c>
      <c r="B33" s="48" t="s">
        <v>20</v>
      </c>
      <c r="C33" s="6"/>
      <c r="D33" s="6">
        <v>1204511</v>
      </c>
      <c r="E33" s="7"/>
      <c r="F33" s="8">
        <v>37760000</v>
      </c>
      <c r="G33" s="6">
        <v>27400000</v>
      </c>
      <c r="H33" s="9">
        <v>27400000</v>
      </c>
      <c r="I33" s="10">
        <v>19690000</v>
      </c>
      <c r="J33" s="6">
        <v>20477600</v>
      </c>
      <c r="K33" s="7">
        <v>21296704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41218663</v>
      </c>
      <c r="D37" s="38">
        <f t="shared" ref="D37:K37" si="6">D47+D50+D51+D54+D57+D58+SUM(D61:D67)</f>
        <v>29928168</v>
      </c>
      <c r="E37" s="39">
        <f t="shared" si="6"/>
        <v>67443781</v>
      </c>
      <c r="F37" s="40">
        <f t="shared" si="6"/>
        <v>26925000</v>
      </c>
      <c r="G37" s="38">
        <f t="shared" si="6"/>
        <v>17866187</v>
      </c>
      <c r="H37" s="41">
        <f t="shared" si="6"/>
        <v>17866187</v>
      </c>
      <c r="I37" s="42">
        <f t="shared" si="6"/>
        <v>7400000</v>
      </c>
      <c r="J37" s="38">
        <f t="shared" si="6"/>
        <v>7696000</v>
      </c>
      <c r="K37" s="39">
        <f t="shared" si="6"/>
        <v>8003840</v>
      </c>
    </row>
    <row r="38" spans="1:11" ht="13.5" x14ac:dyDescent="0.25">
      <c r="A38" s="44" t="s">
        <v>19</v>
      </c>
      <c r="B38" s="45" t="s">
        <v>20</v>
      </c>
      <c r="C38" s="6">
        <v>4647098</v>
      </c>
      <c r="D38" s="6"/>
      <c r="E38" s="7">
        <v>1998474</v>
      </c>
      <c r="F38" s="8">
        <v>15000000</v>
      </c>
      <c r="G38" s="6">
        <v>6066191</v>
      </c>
      <c r="H38" s="9">
        <v>6066191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18383991</v>
      </c>
      <c r="E41" s="7">
        <v>29314650</v>
      </c>
      <c r="F41" s="8"/>
      <c r="G41" s="6"/>
      <c r="H41" s="9"/>
      <c r="I41" s="10">
        <v>3500000</v>
      </c>
      <c r="J41" s="6">
        <v>3640000</v>
      </c>
      <c r="K41" s="7">
        <v>3785600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989948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4647098</v>
      </c>
      <c r="D47" s="6">
        <f t="shared" ref="D47:K47" si="7">SUM(D38:D46)</f>
        <v>18383991</v>
      </c>
      <c r="E47" s="7">
        <f t="shared" si="7"/>
        <v>32303072</v>
      </c>
      <c r="F47" s="8">
        <f t="shared" si="7"/>
        <v>15000000</v>
      </c>
      <c r="G47" s="6">
        <f t="shared" si="7"/>
        <v>6066191</v>
      </c>
      <c r="H47" s="9">
        <f t="shared" si="7"/>
        <v>6066191</v>
      </c>
      <c r="I47" s="10">
        <f t="shared" si="7"/>
        <v>3500000</v>
      </c>
      <c r="J47" s="6">
        <f t="shared" si="7"/>
        <v>3640000</v>
      </c>
      <c r="K47" s="7">
        <f t="shared" si="7"/>
        <v>3785600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36571565</v>
      </c>
      <c r="D55" s="6">
        <v>11544177</v>
      </c>
      <c r="E55" s="7">
        <v>35140709</v>
      </c>
      <c r="F55" s="8">
        <v>11925000</v>
      </c>
      <c r="G55" s="6">
        <v>11799996</v>
      </c>
      <c r="H55" s="9">
        <v>11799996</v>
      </c>
      <c r="I55" s="10">
        <v>3900000</v>
      </c>
      <c r="J55" s="6">
        <v>4056000</v>
      </c>
      <c r="K55" s="7">
        <v>4218240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98</v>
      </c>
      <c r="B57" s="37" t="s">
        <v>30</v>
      </c>
      <c r="C57" s="21">
        <f t="shared" ref="C57:K57" si="10">SUM(C55:C56)</f>
        <v>36571565</v>
      </c>
      <c r="D57" s="21">
        <f t="shared" si="10"/>
        <v>11544177</v>
      </c>
      <c r="E57" s="22">
        <f t="shared" si="10"/>
        <v>35140709</v>
      </c>
      <c r="F57" s="23">
        <f t="shared" si="10"/>
        <v>11925000</v>
      </c>
      <c r="G57" s="21">
        <f t="shared" si="10"/>
        <v>11799996</v>
      </c>
      <c r="H57" s="24">
        <f t="shared" si="10"/>
        <v>11799996</v>
      </c>
      <c r="I57" s="25">
        <f t="shared" si="10"/>
        <v>3900000</v>
      </c>
      <c r="J57" s="21">
        <f t="shared" si="10"/>
        <v>4056000</v>
      </c>
      <c r="K57" s="22">
        <f t="shared" si="10"/>
        <v>4218240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93880106</v>
      </c>
      <c r="D69" s="38">
        <f t="shared" ref="D69:K69" si="12">D79+D82+D83+D86+D89+D90+SUM(D93:D99)</f>
        <v>172202316</v>
      </c>
      <c r="E69" s="39">
        <f t="shared" si="12"/>
        <v>54468071</v>
      </c>
      <c r="F69" s="40">
        <f t="shared" si="12"/>
        <v>17000000</v>
      </c>
      <c r="G69" s="38">
        <f t="shared" si="12"/>
        <v>34433858</v>
      </c>
      <c r="H69" s="41">
        <f t="shared" si="12"/>
        <v>34433858</v>
      </c>
      <c r="I69" s="42">
        <f t="shared" si="12"/>
        <v>54952052</v>
      </c>
      <c r="J69" s="38">
        <f t="shared" si="12"/>
        <v>27200000</v>
      </c>
      <c r="K69" s="39">
        <f t="shared" si="12"/>
        <v>28396000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>
        <v>5000000</v>
      </c>
      <c r="J70" s="6">
        <v>5200000</v>
      </c>
      <c r="K70" s="7">
        <v>5408000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30116475</v>
      </c>
      <c r="J72" s="6">
        <v>22000000</v>
      </c>
      <c r="K72" s="7">
        <v>22988000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18108139</v>
      </c>
      <c r="F73" s="8"/>
      <c r="G73" s="6">
        <v>3571633</v>
      </c>
      <c r="H73" s="9">
        <v>3571633</v>
      </c>
      <c r="I73" s="10">
        <v>10000000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82418575</v>
      </c>
      <c r="D74" s="6">
        <v>163977780</v>
      </c>
      <c r="E74" s="7">
        <v>34881676</v>
      </c>
      <c r="F74" s="8">
        <v>16000000</v>
      </c>
      <c r="G74" s="6">
        <v>29862225</v>
      </c>
      <c r="H74" s="9">
        <v>29862225</v>
      </c>
      <c r="I74" s="10">
        <v>6835577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1000000</v>
      </c>
      <c r="G75" s="6">
        <v>1000000</v>
      </c>
      <c r="H75" s="9">
        <v>1000000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82418575</v>
      </c>
      <c r="D79" s="6">
        <f t="shared" ref="D79:K79" si="13">SUM(D70:D78)</f>
        <v>163977780</v>
      </c>
      <c r="E79" s="7">
        <f t="shared" si="13"/>
        <v>52989815</v>
      </c>
      <c r="F79" s="8">
        <f t="shared" si="13"/>
        <v>17000000</v>
      </c>
      <c r="G79" s="6">
        <f t="shared" si="13"/>
        <v>34433858</v>
      </c>
      <c r="H79" s="9">
        <f t="shared" si="13"/>
        <v>34433858</v>
      </c>
      <c r="I79" s="10">
        <f t="shared" si="13"/>
        <v>51952052</v>
      </c>
      <c r="J79" s="6">
        <f t="shared" si="13"/>
        <v>27200000</v>
      </c>
      <c r="K79" s="7">
        <f t="shared" si="13"/>
        <v>28396000</v>
      </c>
    </row>
    <row r="80" spans="1:11" ht="13.5" x14ac:dyDescent="0.25">
      <c r="A80" s="47" t="s">
        <v>31</v>
      </c>
      <c r="B80" s="48" t="s">
        <v>20</v>
      </c>
      <c r="C80" s="6">
        <v>11461531</v>
      </c>
      <c r="D80" s="6"/>
      <c r="E80" s="7"/>
      <c r="F80" s="8"/>
      <c r="G80" s="6"/>
      <c r="H80" s="9"/>
      <c r="I80" s="10">
        <v>3000000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8224536</v>
      </c>
      <c r="E81" s="17">
        <v>1478256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11461531</v>
      </c>
      <c r="D82" s="21">
        <f t="shared" si="14"/>
        <v>8224536</v>
      </c>
      <c r="E82" s="22">
        <f t="shared" si="14"/>
        <v>1478256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3000000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95209480</v>
      </c>
      <c r="D101" s="38">
        <f t="shared" ref="D101:K101" si="18">D111+D114+D115+D118+D121+D122+SUM(D125:D131)</f>
        <v>292698749</v>
      </c>
      <c r="E101" s="39">
        <f t="shared" si="18"/>
        <v>174245212</v>
      </c>
      <c r="F101" s="40">
        <f t="shared" si="18"/>
        <v>264380325</v>
      </c>
      <c r="G101" s="38">
        <f t="shared" si="18"/>
        <v>290724723</v>
      </c>
      <c r="H101" s="41">
        <f t="shared" si="18"/>
        <v>290724723</v>
      </c>
      <c r="I101" s="42">
        <f t="shared" si="18"/>
        <v>163881875</v>
      </c>
      <c r="J101" s="38">
        <f t="shared" si="18"/>
        <v>155464200</v>
      </c>
      <c r="K101" s="39">
        <f t="shared" si="18"/>
        <v>160519408</v>
      </c>
    </row>
    <row r="102" spans="1:11" ht="13.5" x14ac:dyDescent="0.25">
      <c r="A102" s="44" t="s">
        <v>19</v>
      </c>
      <c r="B102" s="45" t="s">
        <v>20</v>
      </c>
      <c r="C102" s="6">
        <v>9843112</v>
      </c>
      <c r="D102" s="6"/>
      <c r="E102" s="7">
        <v>1998474</v>
      </c>
      <c r="F102" s="8">
        <v>30116475</v>
      </c>
      <c r="G102" s="6">
        <v>21182666</v>
      </c>
      <c r="H102" s="9">
        <v>21182666</v>
      </c>
      <c r="I102" s="10">
        <v>5000000</v>
      </c>
      <c r="J102" s="6">
        <v>5200000</v>
      </c>
      <c r="K102" s="7">
        <v>5408000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-7313518</v>
      </c>
      <c r="D104" s="6">
        <v>31936979</v>
      </c>
      <c r="E104" s="7">
        <v>25013249</v>
      </c>
      <c r="F104" s="8">
        <v>12650000</v>
      </c>
      <c r="G104" s="6">
        <v>21299138</v>
      </c>
      <c r="H104" s="9">
        <v>21299138</v>
      </c>
      <c r="I104" s="10">
        <v>30116475</v>
      </c>
      <c r="J104" s="6">
        <v>22000000</v>
      </c>
      <c r="K104" s="7">
        <v>22988000</v>
      </c>
    </row>
    <row r="105" spans="1:11" ht="13.5" x14ac:dyDescent="0.25">
      <c r="A105" s="44" t="s">
        <v>23</v>
      </c>
      <c r="B105" s="45" t="s">
        <v>20</v>
      </c>
      <c r="C105" s="6">
        <v>-53257378</v>
      </c>
      <c r="D105" s="6">
        <v>75724201</v>
      </c>
      <c r="E105" s="7">
        <v>51413624</v>
      </c>
      <c r="F105" s="8">
        <v>15000000</v>
      </c>
      <c r="G105" s="6">
        <v>21344809</v>
      </c>
      <c r="H105" s="9">
        <v>21344809</v>
      </c>
      <c r="I105" s="10">
        <v>45299823</v>
      </c>
      <c r="J105" s="6">
        <v>4680000</v>
      </c>
      <c r="K105" s="7">
        <v>4867200</v>
      </c>
    </row>
    <row r="106" spans="1:11" ht="13.5" x14ac:dyDescent="0.25">
      <c r="A106" s="44" t="s">
        <v>24</v>
      </c>
      <c r="B106" s="45" t="s">
        <v>20</v>
      </c>
      <c r="C106" s="6">
        <v>95031846</v>
      </c>
      <c r="D106" s="6">
        <v>164021609</v>
      </c>
      <c r="E106" s="7">
        <v>59200900</v>
      </c>
      <c r="F106" s="8">
        <v>88990850</v>
      </c>
      <c r="G106" s="6">
        <v>147350114</v>
      </c>
      <c r="H106" s="9">
        <v>147350114</v>
      </c>
      <c r="I106" s="10">
        <v>30335577</v>
      </c>
      <c r="J106" s="6">
        <v>8840000</v>
      </c>
      <c r="K106" s="7">
        <v>9193600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1000000</v>
      </c>
      <c r="G107" s="6">
        <v>1000000</v>
      </c>
      <c r="H107" s="9">
        <v>1000000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44304062</v>
      </c>
      <c r="D111" s="6">
        <f t="shared" ref="D111:K111" si="19">SUM(D102:D110)</f>
        <v>271682789</v>
      </c>
      <c r="E111" s="7">
        <f t="shared" si="19"/>
        <v>137626247</v>
      </c>
      <c r="F111" s="8">
        <f t="shared" si="19"/>
        <v>147757325</v>
      </c>
      <c r="G111" s="6">
        <f t="shared" si="19"/>
        <v>212176727</v>
      </c>
      <c r="H111" s="9">
        <f t="shared" si="19"/>
        <v>212176727</v>
      </c>
      <c r="I111" s="10">
        <f t="shared" si="19"/>
        <v>110751875</v>
      </c>
      <c r="J111" s="6">
        <f t="shared" si="19"/>
        <v>40720000</v>
      </c>
      <c r="K111" s="7">
        <f t="shared" si="19"/>
        <v>42456800</v>
      </c>
    </row>
    <row r="112" spans="1:11" ht="13.5" x14ac:dyDescent="0.25">
      <c r="A112" s="47" t="s">
        <v>31</v>
      </c>
      <c r="B112" s="48" t="s">
        <v>20</v>
      </c>
      <c r="C112" s="6">
        <v>11461531</v>
      </c>
      <c r="D112" s="6"/>
      <c r="E112" s="7"/>
      <c r="F112" s="8"/>
      <c r="G112" s="6"/>
      <c r="H112" s="9"/>
      <c r="I112" s="10">
        <v>3000000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8224536</v>
      </c>
      <c r="E113" s="17">
        <v>1478256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11461531</v>
      </c>
      <c r="D114" s="21">
        <f t="shared" si="20"/>
        <v>8224536</v>
      </c>
      <c r="E114" s="22">
        <f t="shared" si="20"/>
        <v>1478256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3000000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36571565</v>
      </c>
      <c r="D119" s="6">
        <v>11544177</v>
      </c>
      <c r="E119" s="7">
        <v>35140709</v>
      </c>
      <c r="F119" s="8">
        <v>16325000</v>
      </c>
      <c r="G119" s="6">
        <v>12799996</v>
      </c>
      <c r="H119" s="9">
        <v>12799996</v>
      </c>
      <c r="I119" s="10">
        <v>6600000</v>
      </c>
      <c r="J119" s="6">
        <v>7020000</v>
      </c>
      <c r="K119" s="7">
        <v>7300800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36571565</v>
      </c>
      <c r="D121" s="21">
        <f t="shared" si="22"/>
        <v>11544177</v>
      </c>
      <c r="E121" s="22">
        <f t="shared" si="22"/>
        <v>35140709</v>
      </c>
      <c r="F121" s="23">
        <f t="shared" si="22"/>
        <v>16325000</v>
      </c>
      <c r="G121" s="21">
        <f t="shared" si="22"/>
        <v>12799996</v>
      </c>
      <c r="H121" s="24">
        <f t="shared" si="22"/>
        <v>12799996</v>
      </c>
      <c r="I121" s="25">
        <f t="shared" si="22"/>
        <v>6600000</v>
      </c>
      <c r="J121" s="21">
        <f t="shared" si="22"/>
        <v>7020000</v>
      </c>
      <c r="K121" s="22">
        <f t="shared" si="22"/>
        <v>7300800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1300000</v>
      </c>
      <c r="G124" s="16">
        <v>1100000</v>
      </c>
      <c r="H124" s="19">
        <v>1100000</v>
      </c>
      <c r="I124" s="20">
        <v>300000</v>
      </c>
      <c r="J124" s="16">
        <v>312000</v>
      </c>
      <c r="K124" s="17">
        <v>324480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1300000</v>
      </c>
      <c r="G125" s="6">
        <f t="shared" si="23"/>
        <v>1100000</v>
      </c>
      <c r="H125" s="9">
        <f t="shared" si="23"/>
        <v>1100000</v>
      </c>
      <c r="I125" s="10">
        <f t="shared" si="23"/>
        <v>300000</v>
      </c>
      <c r="J125" s="6">
        <f t="shared" si="23"/>
        <v>312000</v>
      </c>
      <c r="K125" s="7">
        <f t="shared" si="23"/>
        <v>324480</v>
      </c>
    </row>
    <row r="126" spans="1:11" ht="13.5" x14ac:dyDescent="0.25">
      <c r="A126" s="50" t="s">
        <v>43</v>
      </c>
      <c r="B126" s="37" t="s">
        <v>20</v>
      </c>
      <c r="C126" s="11">
        <v>828173</v>
      </c>
      <c r="D126" s="11">
        <v>18886</v>
      </c>
      <c r="E126" s="12"/>
      <c r="F126" s="13">
        <v>1950000</v>
      </c>
      <c r="G126" s="11">
        <v>550000</v>
      </c>
      <c r="H126" s="14">
        <v>550000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23850</v>
      </c>
      <c r="E127" s="7"/>
      <c r="F127" s="8">
        <v>388000</v>
      </c>
      <c r="G127" s="6">
        <v>188000</v>
      </c>
      <c r="H127" s="9">
        <v>188000</v>
      </c>
      <c r="I127" s="10">
        <v>2440000</v>
      </c>
      <c r="J127" s="6">
        <v>2381600</v>
      </c>
      <c r="K127" s="7">
        <v>854464</v>
      </c>
    </row>
    <row r="128" spans="1:11" ht="13.5" x14ac:dyDescent="0.25">
      <c r="A128" s="49" t="s">
        <v>45</v>
      </c>
      <c r="B128" s="37" t="s">
        <v>20</v>
      </c>
      <c r="C128" s="6">
        <v>2044149</v>
      </c>
      <c r="D128" s="6"/>
      <c r="E128" s="7"/>
      <c r="F128" s="8">
        <v>58900000</v>
      </c>
      <c r="G128" s="6">
        <v>36510000</v>
      </c>
      <c r="H128" s="9">
        <v>36510000</v>
      </c>
      <c r="I128" s="10">
        <v>21100000</v>
      </c>
      <c r="J128" s="6">
        <v>84553000</v>
      </c>
      <c r="K128" s="7">
        <v>88286160</v>
      </c>
    </row>
    <row r="129" spans="1:11" ht="13.5" x14ac:dyDescent="0.25">
      <c r="A129" s="50" t="s">
        <v>46</v>
      </c>
      <c r="B129" s="48" t="s">
        <v>20</v>
      </c>
      <c r="C129" s="6"/>
      <c r="D129" s="6">
        <v>1204511</v>
      </c>
      <c r="E129" s="7"/>
      <c r="F129" s="8">
        <v>37760000</v>
      </c>
      <c r="G129" s="6">
        <v>27400000</v>
      </c>
      <c r="H129" s="9">
        <v>27400000</v>
      </c>
      <c r="I129" s="10">
        <v>19690000</v>
      </c>
      <c r="J129" s="6">
        <v>20477600</v>
      </c>
      <c r="K129" s="7">
        <v>21296704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95209480</v>
      </c>
      <c r="D132" s="54">
        <f t="shared" ref="D132:K132" si="24">+D5+D37+D69</f>
        <v>292698749</v>
      </c>
      <c r="E132" s="55">
        <f t="shared" si="24"/>
        <v>174245212</v>
      </c>
      <c r="F132" s="56">
        <f t="shared" si="24"/>
        <v>264380325</v>
      </c>
      <c r="G132" s="54">
        <f t="shared" si="24"/>
        <v>290724723</v>
      </c>
      <c r="H132" s="57">
        <f t="shared" si="24"/>
        <v>290724723</v>
      </c>
      <c r="I132" s="58">
        <f t="shared" si="24"/>
        <v>163881875</v>
      </c>
      <c r="J132" s="54">
        <f t="shared" si="24"/>
        <v>155464200</v>
      </c>
      <c r="K132" s="55">
        <f t="shared" si="24"/>
        <v>160519408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2581189155</v>
      </c>
      <c r="D134" s="38">
        <f t="shared" ref="D134:K134" si="25">D144+D147+D148+D151+D154+D155+SUM(D158:D164)</f>
        <v>2680025620</v>
      </c>
      <c r="E134" s="39">
        <f t="shared" si="25"/>
        <v>2550908463</v>
      </c>
      <c r="F134" s="40">
        <f t="shared" si="25"/>
        <v>2951093503</v>
      </c>
      <c r="G134" s="38">
        <f t="shared" si="25"/>
        <v>2921099110</v>
      </c>
      <c r="H134" s="41">
        <f t="shared" si="25"/>
        <v>2921099110</v>
      </c>
      <c r="I134" s="42">
        <f t="shared" si="25"/>
        <v>2511200850</v>
      </c>
      <c r="J134" s="38">
        <f t="shared" si="25"/>
        <v>2628922939</v>
      </c>
      <c r="K134" s="39">
        <f t="shared" si="25"/>
        <v>2764449429</v>
      </c>
    </row>
    <row r="135" spans="1:11" ht="13.5" x14ac:dyDescent="0.25">
      <c r="A135" s="44" t="s">
        <v>19</v>
      </c>
      <c r="B135" s="45" t="s">
        <v>20</v>
      </c>
      <c r="C135" s="6">
        <v>358067208</v>
      </c>
      <c r="D135" s="6">
        <v>319373299</v>
      </c>
      <c r="E135" s="7">
        <v>319372881</v>
      </c>
      <c r="F135" s="8">
        <v>-25430146</v>
      </c>
      <c r="G135" s="6">
        <v>-25430146</v>
      </c>
      <c r="H135" s="9">
        <v>-25430146</v>
      </c>
      <c r="I135" s="10">
        <v>324372881</v>
      </c>
      <c r="J135" s="6">
        <v>329572881</v>
      </c>
      <c r="K135" s="7">
        <v>334980881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-34772275</v>
      </c>
      <c r="F136" s="8">
        <v>-9463202</v>
      </c>
      <c r="G136" s="6">
        <v>-9463202</v>
      </c>
      <c r="H136" s="9">
        <v>-9463202</v>
      </c>
      <c r="I136" s="10">
        <v>-72969352</v>
      </c>
      <c r="J136" s="6">
        <v>-72969352</v>
      </c>
      <c r="K136" s="7">
        <v>-72969352</v>
      </c>
    </row>
    <row r="137" spans="1:11" ht="13.5" x14ac:dyDescent="0.25">
      <c r="A137" s="44" t="s">
        <v>22</v>
      </c>
      <c r="B137" s="45" t="s">
        <v>20</v>
      </c>
      <c r="C137" s="6">
        <v>120022796</v>
      </c>
      <c r="D137" s="6">
        <v>103712108</v>
      </c>
      <c r="E137" s="7">
        <v>93766055</v>
      </c>
      <c r="F137" s="8">
        <v>11905773</v>
      </c>
      <c r="G137" s="6">
        <v>11905773</v>
      </c>
      <c r="H137" s="9">
        <v>11905773</v>
      </c>
      <c r="I137" s="10">
        <v>85953542</v>
      </c>
      <c r="J137" s="6">
        <v>78997067</v>
      </c>
      <c r="K137" s="7">
        <v>83323467</v>
      </c>
    </row>
    <row r="138" spans="1:11" ht="13.5" x14ac:dyDescent="0.25">
      <c r="A138" s="44" t="s">
        <v>23</v>
      </c>
      <c r="B138" s="45" t="s">
        <v>20</v>
      </c>
      <c r="C138" s="6">
        <v>49023488</v>
      </c>
      <c r="D138" s="6">
        <v>141521452</v>
      </c>
      <c r="E138" s="7">
        <v>139073449</v>
      </c>
      <c r="F138" s="8">
        <v>1400492</v>
      </c>
      <c r="G138" s="6">
        <v>8745301</v>
      </c>
      <c r="H138" s="9">
        <v>8745301</v>
      </c>
      <c r="I138" s="10">
        <v>157708804</v>
      </c>
      <c r="J138" s="6">
        <v>173304381</v>
      </c>
      <c r="K138" s="7">
        <v>182334781</v>
      </c>
    </row>
    <row r="139" spans="1:11" ht="13.5" x14ac:dyDescent="0.25">
      <c r="A139" s="44" t="s">
        <v>24</v>
      </c>
      <c r="B139" s="45" t="s">
        <v>20</v>
      </c>
      <c r="C139" s="6">
        <v>362494365</v>
      </c>
      <c r="D139" s="6">
        <v>237320180</v>
      </c>
      <c r="E139" s="7">
        <v>239500876</v>
      </c>
      <c r="F139" s="8">
        <v>4258364</v>
      </c>
      <c r="G139" s="6">
        <v>631989</v>
      </c>
      <c r="H139" s="9">
        <v>631989</v>
      </c>
      <c r="I139" s="10">
        <v>223800640</v>
      </c>
      <c r="J139" s="6">
        <v>228480640</v>
      </c>
      <c r="K139" s="7">
        <v>233347840</v>
      </c>
    </row>
    <row r="140" spans="1:11" ht="13.5" x14ac:dyDescent="0.25">
      <c r="A140" s="44" t="s">
        <v>25</v>
      </c>
      <c r="B140" s="45" t="s">
        <v>20</v>
      </c>
      <c r="C140" s="6">
        <v>42839742</v>
      </c>
      <c r="D140" s="6">
        <v>135634411</v>
      </c>
      <c r="E140" s="7">
        <v>77693088</v>
      </c>
      <c r="F140" s="8">
        <v>-9463227</v>
      </c>
      <c r="G140" s="6">
        <v>-9463227</v>
      </c>
      <c r="H140" s="9">
        <v>-9463227</v>
      </c>
      <c r="I140" s="10">
        <v>55612326</v>
      </c>
      <c r="J140" s="6">
        <v>55612326</v>
      </c>
      <c r="K140" s="7">
        <v>55612326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9566350</v>
      </c>
      <c r="D142" s="11">
        <v>9566350</v>
      </c>
      <c r="E142" s="12">
        <v>9566350</v>
      </c>
      <c r="F142" s="13"/>
      <c r="G142" s="11"/>
      <c r="H142" s="14"/>
      <c r="I142" s="15">
        <v>9566350</v>
      </c>
      <c r="J142" s="11">
        <v>9566350</v>
      </c>
      <c r="K142" s="12">
        <v>9566350</v>
      </c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-848128</v>
      </c>
      <c r="F143" s="18"/>
      <c r="G143" s="16"/>
      <c r="H143" s="19"/>
      <c r="I143" s="20">
        <v>-1779790</v>
      </c>
      <c r="J143" s="16">
        <v>-1779790</v>
      </c>
      <c r="K143" s="17">
        <v>-1779790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942013949</v>
      </c>
      <c r="D144" s="6">
        <f t="shared" ref="D144:K144" si="26">SUM(D135:D143)</f>
        <v>947127800</v>
      </c>
      <c r="E144" s="7">
        <f t="shared" si="26"/>
        <v>843352296</v>
      </c>
      <c r="F144" s="8">
        <f t="shared" si="26"/>
        <v>-26791946</v>
      </c>
      <c r="G144" s="6">
        <f t="shared" si="26"/>
        <v>-23073512</v>
      </c>
      <c r="H144" s="9">
        <f t="shared" si="26"/>
        <v>-23073512</v>
      </c>
      <c r="I144" s="10">
        <f t="shared" si="26"/>
        <v>782265401</v>
      </c>
      <c r="J144" s="6">
        <f t="shared" si="26"/>
        <v>800784503</v>
      </c>
      <c r="K144" s="7">
        <f t="shared" si="26"/>
        <v>824416503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230614771</v>
      </c>
      <c r="D147" s="6">
        <v>194519605</v>
      </c>
      <c r="E147" s="7">
        <v>163754022</v>
      </c>
      <c r="F147" s="8">
        <v>-5682555</v>
      </c>
      <c r="G147" s="6">
        <v>-8882555</v>
      </c>
      <c r="H147" s="9">
        <v>-8882555</v>
      </c>
      <c r="I147" s="10">
        <v>149242994</v>
      </c>
      <c r="J147" s="6">
        <v>155206994</v>
      </c>
      <c r="K147" s="7">
        <v>161289554</v>
      </c>
    </row>
    <row r="148" spans="1:11" ht="13.5" x14ac:dyDescent="0.25">
      <c r="A148" s="49" t="s">
        <v>97</v>
      </c>
      <c r="B148" s="37" t="s">
        <v>20</v>
      </c>
      <c r="C148" s="6">
        <v>5430550</v>
      </c>
      <c r="D148" s="6">
        <v>5430550</v>
      </c>
      <c r="E148" s="7">
        <v>5430550</v>
      </c>
      <c r="F148" s="8">
        <v>5647772</v>
      </c>
      <c r="G148" s="6">
        <v>5647772</v>
      </c>
      <c r="H148" s="9">
        <v>5647772</v>
      </c>
      <c r="I148" s="10">
        <v>5430550</v>
      </c>
      <c r="J148" s="6">
        <v>5430550</v>
      </c>
      <c r="K148" s="7">
        <v>5430550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930751289</v>
      </c>
      <c r="D151" s="6">
        <v>1071198583</v>
      </c>
      <c r="E151" s="7">
        <v>1062550583</v>
      </c>
      <c r="F151" s="8">
        <v>963250273</v>
      </c>
      <c r="G151" s="6">
        <v>963250273</v>
      </c>
      <c r="H151" s="9">
        <v>963250273</v>
      </c>
      <c r="I151" s="10">
        <v>1062550584</v>
      </c>
      <c r="J151" s="6">
        <v>1062550584</v>
      </c>
      <c r="K151" s="7">
        <v>1062550584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371214</v>
      </c>
      <c r="D154" s="6">
        <v>725895</v>
      </c>
      <c r="E154" s="7"/>
      <c r="F154" s="8">
        <v>5756957</v>
      </c>
      <c r="G154" s="6">
        <v>4556957</v>
      </c>
      <c r="H154" s="9">
        <v>4556957</v>
      </c>
      <c r="I154" s="10">
        <v>11500000</v>
      </c>
      <c r="J154" s="6">
        <v>23260000</v>
      </c>
      <c r="K154" s="7">
        <v>35290400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1202756</v>
      </c>
      <c r="D158" s="6">
        <v>599434</v>
      </c>
      <c r="E158" s="7">
        <v>351763</v>
      </c>
      <c r="F158" s="8">
        <v>3851666</v>
      </c>
      <c r="G158" s="6">
        <v>1651666</v>
      </c>
      <c r="H158" s="9">
        <v>1651666</v>
      </c>
      <c r="I158" s="10">
        <v>379696</v>
      </c>
      <c r="J158" s="6">
        <v>691696</v>
      </c>
      <c r="K158" s="7">
        <v>1016176</v>
      </c>
    </row>
    <row r="159" spans="1:11" ht="13.5" x14ac:dyDescent="0.25">
      <c r="A159" s="50" t="s">
        <v>43</v>
      </c>
      <c r="B159" s="37" t="s">
        <v>20</v>
      </c>
      <c r="C159" s="11">
        <v>4109074</v>
      </c>
      <c r="D159" s="11">
        <v>3620067</v>
      </c>
      <c r="E159" s="12">
        <v>4686025</v>
      </c>
      <c r="F159" s="13">
        <v>-1649806</v>
      </c>
      <c r="G159" s="11">
        <v>-3049806</v>
      </c>
      <c r="H159" s="14">
        <v>-3049806</v>
      </c>
      <c r="I159" s="15">
        <v>5113216</v>
      </c>
      <c r="J159" s="11">
        <v>7193216</v>
      </c>
      <c r="K159" s="12">
        <v>9356416</v>
      </c>
    </row>
    <row r="160" spans="1:11" ht="13.5" x14ac:dyDescent="0.25">
      <c r="A160" s="49" t="s">
        <v>44</v>
      </c>
      <c r="B160" s="37" t="s">
        <v>20</v>
      </c>
      <c r="C160" s="6">
        <v>1506055</v>
      </c>
      <c r="D160" s="6">
        <v>3085266</v>
      </c>
      <c r="E160" s="7">
        <v>-29329</v>
      </c>
      <c r="F160" s="8">
        <v>-7529206</v>
      </c>
      <c r="G160" s="6">
        <v>-7729210</v>
      </c>
      <c r="H160" s="9">
        <v>-7729210</v>
      </c>
      <c r="I160" s="10">
        <v>-7301680</v>
      </c>
      <c r="J160" s="6">
        <v>-14204720</v>
      </c>
      <c r="K160" s="7">
        <v>-23191974</v>
      </c>
    </row>
    <row r="161" spans="1:11" ht="13.5" x14ac:dyDescent="0.25">
      <c r="A161" s="49" t="s">
        <v>45</v>
      </c>
      <c r="B161" s="37" t="s">
        <v>20</v>
      </c>
      <c r="C161" s="6">
        <v>6372067</v>
      </c>
      <c r="D161" s="6">
        <v>5316267</v>
      </c>
      <c r="E161" s="7">
        <v>5222146</v>
      </c>
      <c r="F161" s="8">
        <v>1995943562</v>
      </c>
      <c r="G161" s="6">
        <v>1980790739</v>
      </c>
      <c r="H161" s="9">
        <v>1980790739</v>
      </c>
      <c r="I161" s="10">
        <v>31906279</v>
      </c>
      <c r="J161" s="6">
        <v>102202706</v>
      </c>
      <c r="K161" s="7">
        <v>186162466</v>
      </c>
    </row>
    <row r="162" spans="1:11" ht="13.5" x14ac:dyDescent="0.25">
      <c r="A162" s="50" t="s">
        <v>46</v>
      </c>
      <c r="B162" s="48" t="s">
        <v>20</v>
      </c>
      <c r="C162" s="6">
        <v>30233863</v>
      </c>
      <c r="D162" s="6">
        <v>24263290</v>
      </c>
      <c r="E162" s="7">
        <v>41680352</v>
      </c>
      <c r="F162" s="8">
        <v>19873988</v>
      </c>
      <c r="G162" s="6">
        <v>9513988</v>
      </c>
      <c r="H162" s="9">
        <v>9513988</v>
      </c>
      <c r="I162" s="10">
        <v>46203755</v>
      </c>
      <c r="J162" s="6">
        <v>61897355</v>
      </c>
      <c r="K162" s="7">
        <v>78218699</v>
      </c>
    </row>
    <row r="163" spans="1:11" ht="13.5" x14ac:dyDescent="0.25">
      <c r="A163" s="49" t="s">
        <v>47</v>
      </c>
      <c r="B163" s="37" t="s">
        <v>20</v>
      </c>
      <c r="C163" s="6">
        <v>428583567</v>
      </c>
      <c r="D163" s="6">
        <v>424138863</v>
      </c>
      <c r="E163" s="7">
        <v>423910055</v>
      </c>
      <c r="F163" s="8">
        <v>-1577202</v>
      </c>
      <c r="G163" s="6">
        <v>-1577202</v>
      </c>
      <c r="H163" s="9">
        <v>-1577202</v>
      </c>
      <c r="I163" s="10">
        <v>423910055</v>
      </c>
      <c r="J163" s="6">
        <v>423910055</v>
      </c>
      <c r="K163" s="7">
        <v>423910055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2581189155</v>
      </c>
      <c r="D165" s="54">
        <f t="shared" ref="D165:K165" si="27">D144+D147+D148+D151+D154+D155+SUM(D158:D164)</f>
        <v>2680025620</v>
      </c>
      <c r="E165" s="55">
        <f t="shared" si="27"/>
        <v>2550908463</v>
      </c>
      <c r="F165" s="56">
        <f t="shared" si="27"/>
        <v>2951093503</v>
      </c>
      <c r="G165" s="54">
        <f t="shared" si="27"/>
        <v>2921099110</v>
      </c>
      <c r="H165" s="57">
        <f t="shared" si="27"/>
        <v>2921099110</v>
      </c>
      <c r="I165" s="66">
        <f t="shared" si="27"/>
        <v>2511200850</v>
      </c>
      <c r="J165" s="54">
        <f t="shared" si="27"/>
        <v>2628922939</v>
      </c>
      <c r="K165" s="55">
        <f t="shared" si="27"/>
        <v>2764449429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149403923</v>
      </c>
      <c r="D168" s="60">
        <v>155185730</v>
      </c>
      <c r="E168" s="61">
        <v>212110338</v>
      </c>
      <c r="F168" s="62">
        <v>154535488</v>
      </c>
      <c r="G168" s="60">
        <v>154535488</v>
      </c>
      <c r="H168" s="63">
        <v>154535488</v>
      </c>
      <c r="I168" s="64">
        <v>196589490</v>
      </c>
      <c r="J168" s="60">
        <v>9284640</v>
      </c>
      <c r="K168" s="61">
        <v>9841718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83200845</v>
      </c>
      <c r="D169" s="38">
        <f t="shared" ref="D169:K169" si="28">D179+D182+D183+D186+D189+D190+SUM(D193:D199)</f>
        <v>68609183</v>
      </c>
      <c r="E169" s="39">
        <f t="shared" si="28"/>
        <v>69002411</v>
      </c>
      <c r="F169" s="40">
        <f t="shared" si="28"/>
        <v>116759626</v>
      </c>
      <c r="G169" s="38">
        <f t="shared" si="28"/>
        <v>111030367</v>
      </c>
      <c r="H169" s="41">
        <f t="shared" si="28"/>
        <v>111030367</v>
      </c>
      <c r="I169" s="42">
        <f t="shared" si="28"/>
        <v>129038796</v>
      </c>
      <c r="J169" s="38">
        <f t="shared" si="28"/>
        <v>118819664</v>
      </c>
      <c r="K169" s="39">
        <f t="shared" si="28"/>
        <v>123572449</v>
      </c>
    </row>
    <row r="170" spans="1:11" ht="13.5" x14ac:dyDescent="0.25">
      <c r="A170" s="44" t="s">
        <v>19</v>
      </c>
      <c r="B170" s="45" t="s">
        <v>20</v>
      </c>
      <c r="C170" s="6">
        <v>8735</v>
      </c>
      <c r="D170" s="6">
        <v>38729</v>
      </c>
      <c r="E170" s="7">
        <v>15694264</v>
      </c>
      <c r="F170" s="8">
        <v>16081853</v>
      </c>
      <c r="G170" s="6">
        <v>14581853</v>
      </c>
      <c r="H170" s="9">
        <v>14581853</v>
      </c>
      <c r="I170" s="10">
        <v>15165127</v>
      </c>
      <c r="J170" s="6">
        <v>15771732</v>
      </c>
      <c r="K170" s="7">
        <v>16402602</v>
      </c>
    </row>
    <row r="171" spans="1:11" ht="13.5" x14ac:dyDescent="0.25">
      <c r="A171" s="44" t="s">
        <v>21</v>
      </c>
      <c r="B171" s="45" t="s">
        <v>20</v>
      </c>
      <c r="C171" s="6">
        <v>3773098</v>
      </c>
      <c r="D171" s="6">
        <v>906648</v>
      </c>
      <c r="E171" s="7">
        <v>44630</v>
      </c>
      <c r="F171" s="8">
        <v>4497633</v>
      </c>
      <c r="G171" s="6">
        <v>4497633</v>
      </c>
      <c r="H171" s="9">
        <v>4497633</v>
      </c>
      <c r="I171" s="10">
        <v>3529944</v>
      </c>
      <c r="J171" s="6">
        <v>3671142</v>
      </c>
      <c r="K171" s="7">
        <v>3817987</v>
      </c>
    </row>
    <row r="172" spans="1:11" ht="13.5" x14ac:dyDescent="0.25">
      <c r="A172" s="44" t="s">
        <v>22</v>
      </c>
      <c r="B172" s="45" t="s">
        <v>20</v>
      </c>
      <c r="C172" s="6">
        <v>55499599</v>
      </c>
      <c r="D172" s="6">
        <v>48224866</v>
      </c>
      <c r="E172" s="7">
        <v>26416474</v>
      </c>
      <c r="F172" s="8">
        <v>30460429</v>
      </c>
      <c r="G172" s="6">
        <v>26604230</v>
      </c>
      <c r="H172" s="9">
        <v>26604230</v>
      </c>
      <c r="I172" s="10">
        <v>42668398</v>
      </c>
      <c r="J172" s="6">
        <v>28775136</v>
      </c>
      <c r="K172" s="7">
        <v>29926142</v>
      </c>
    </row>
    <row r="173" spans="1:11" ht="13.5" x14ac:dyDescent="0.25">
      <c r="A173" s="44" t="s">
        <v>23</v>
      </c>
      <c r="B173" s="45" t="s">
        <v>20</v>
      </c>
      <c r="C173" s="6">
        <v>7189615</v>
      </c>
      <c r="D173" s="6">
        <v>4471451</v>
      </c>
      <c r="E173" s="7">
        <v>2693436</v>
      </c>
      <c r="F173" s="8">
        <v>10044989</v>
      </c>
      <c r="G173" s="6">
        <v>8444989</v>
      </c>
      <c r="H173" s="9">
        <v>8444989</v>
      </c>
      <c r="I173" s="10">
        <v>8882787</v>
      </c>
      <c r="J173" s="6">
        <v>9134100</v>
      </c>
      <c r="K173" s="7">
        <v>9499462</v>
      </c>
    </row>
    <row r="174" spans="1:11" ht="13.5" x14ac:dyDescent="0.25">
      <c r="A174" s="44" t="s">
        <v>24</v>
      </c>
      <c r="B174" s="45" t="s">
        <v>20</v>
      </c>
      <c r="C174" s="6">
        <v>14744853</v>
      </c>
      <c r="D174" s="6">
        <v>14400086</v>
      </c>
      <c r="E174" s="7">
        <v>10581210</v>
      </c>
      <c r="F174" s="8">
        <v>15014267</v>
      </c>
      <c r="G174" s="6">
        <v>21164267</v>
      </c>
      <c r="H174" s="9">
        <v>21164267</v>
      </c>
      <c r="I174" s="10">
        <v>22010836</v>
      </c>
      <c r="J174" s="6">
        <v>22891271</v>
      </c>
      <c r="K174" s="7">
        <v>23806922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6124937</v>
      </c>
      <c r="F175" s="8">
        <v>12573996</v>
      </c>
      <c r="G175" s="6">
        <v>8686588</v>
      </c>
      <c r="H175" s="9">
        <v>8686588</v>
      </c>
      <c r="I175" s="10">
        <v>9040000</v>
      </c>
      <c r="J175" s="6">
        <v>9395414</v>
      </c>
      <c r="K175" s="7">
        <v>9771230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81215900</v>
      </c>
      <c r="D179" s="6">
        <f t="shared" ref="D179:K179" si="29">SUM(D170:D178)</f>
        <v>68041780</v>
      </c>
      <c r="E179" s="7">
        <f t="shared" si="29"/>
        <v>61554951</v>
      </c>
      <c r="F179" s="8">
        <f t="shared" si="29"/>
        <v>88673167</v>
      </c>
      <c r="G179" s="6">
        <f t="shared" si="29"/>
        <v>83979560</v>
      </c>
      <c r="H179" s="9">
        <f t="shared" si="29"/>
        <v>83979560</v>
      </c>
      <c r="I179" s="10">
        <f t="shared" si="29"/>
        <v>101297092</v>
      </c>
      <c r="J179" s="6">
        <f t="shared" si="29"/>
        <v>89638795</v>
      </c>
      <c r="K179" s="7">
        <f t="shared" si="29"/>
        <v>93224345</v>
      </c>
    </row>
    <row r="180" spans="1:11" ht="13.5" x14ac:dyDescent="0.25">
      <c r="A180" s="47" t="s">
        <v>31</v>
      </c>
      <c r="B180" s="48" t="s">
        <v>20</v>
      </c>
      <c r="C180" s="6">
        <v>49346</v>
      </c>
      <c r="D180" s="6">
        <v>125957</v>
      </c>
      <c r="E180" s="7">
        <v>888722</v>
      </c>
      <c r="F180" s="8">
        <v>6309490</v>
      </c>
      <c r="G180" s="6">
        <v>5169085</v>
      </c>
      <c r="H180" s="9">
        <v>5169085</v>
      </c>
      <c r="I180" s="10">
        <v>5434025</v>
      </c>
      <c r="J180" s="6">
        <v>5590881</v>
      </c>
      <c r="K180" s="7">
        <v>5814518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412624</v>
      </c>
      <c r="G181" s="16">
        <v>412624</v>
      </c>
      <c r="H181" s="19">
        <v>412624</v>
      </c>
      <c r="I181" s="20">
        <v>429128</v>
      </c>
      <c r="J181" s="16">
        <v>446295</v>
      </c>
      <c r="K181" s="17">
        <v>464145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49346</v>
      </c>
      <c r="D182" s="21">
        <f t="shared" si="30"/>
        <v>125957</v>
      </c>
      <c r="E182" s="22">
        <f t="shared" si="30"/>
        <v>888722</v>
      </c>
      <c r="F182" s="23">
        <f t="shared" si="30"/>
        <v>6722114</v>
      </c>
      <c r="G182" s="21">
        <f t="shared" si="30"/>
        <v>5581709</v>
      </c>
      <c r="H182" s="24">
        <f t="shared" si="30"/>
        <v>5581709</v>
      </c>
      <c r="I182" s="25">
        <f t="shared" si="30"/>
        <v>5863153</v>
      </c>
      <c r="J182" s="21">
        <f t="shared" si="30"/>
        <v>6037176</v>
      </c>
      <c r="K182" s="22">
        <f t="shared" si="30"/>
        <v>6278663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1878277</v>
      </c>
      <c r="D187" s="6">
        <v>412216</v>
      </c>
      <c r="E187" s="7">
        <v>2160960</v>
      </c>
      <c r="F187" s="8">
        <v>5514292</v>
      </c>
      <c r="G187" s="6">
        <v>5514292</v>
      </c>
      <c r="H187" s="9">
        <v>5514292</v>
      </c>
      <c r="I187" s="10">
        <v>5672335</v>
      </c>
      <c r="J187" s="6">
        <v>5899228</v>
      </c>
      <c r="K187" s="7">
        <v>6135197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1878277</v>
      </c>
      <c r="D189" s="21">
        <f t="shared" si="32"/>
        <v>412216</v>
      </c>
      <c r="E189" s="22">
        <f t="shared" si="32"/>
        <v>2160960</v>
      </c>
      <c r="F189" s="23">
        <f t="shared" si="32"/>
        <v>5514292</v>
      </c>
      <c r="G189" s="21">
        <f t="shared" si="32"/>
        <v>5514292</v>
      </c>
      <c r="H189" s="24">
        <f t="shared" si="32"/>
        <v>5514292</v>
      </c>
      <c r="I189" s="25">
        <f t="shared" si="32"/>
        <v>5672335</v>
      </c>
      <c r="J189" s="21">
        <f t="shared" si="32"/>
        <v>5899228</v>
      </c>
      <c r="K189" s="22">
        <f t="shared" si="32"/>
        <v>6135197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193701</v>
      </c>
      <c r="F194" s="13">
        <v>516453</v>
      </c>
      <c r="G194" s="11">
        <v>196453</v>
      </c>
      <c r="H194" s="14">
        <v>196453</v>
      </c>
      <c r="I194" s="15">
        <v>204311</v>
      </c>
      <c r="J194" s="11">
        <v>212484</v>
      </c>
      <c r="K194" s="12">
        <v>220983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581359</v>
      </c>
      <c r="F195" s="8">
        <v>733185</v>
      </c>
      <c r="G195" s="6">
        <v>733185</v>
      </c>
      <c r="H195" s="9">
        <v>733185</v>
      </c>
      <c r="I195" s="10">
        <v>362512</v>
      </c>
      <c r="J195" s="6">
        <v>793013</v>
      </c>
      <c r="K195" s="7">
        <v>824733</v>
      </c>
    </row>
    <row r="196" spans="1:11" ht="13.5" x14ac:dyDescent="0.25">
      <c r="A196" s="49" t="s">
        <v>45</v>
      </c>
      <c r="B196" s="37" t="s">
        <v>20</v>
      </c>
      <c r="C196" s="6">
        <v>57322</v>
      </c>
      <c r="D196" s="6">
        <v>29230</v>
      </c>
      <c r="E196" s="7">
        <v>24705</v>
      </c>
      <c r="F196" s="8">
        <v>400000</v>
      </c>
      <c r="G196" s="6">
        <v>390000</v>
      </c>
      <c r="H196" s="9">
        <v>390000</v>
      </c>
      <c r="I196" s="10">
        <v>405600</v>
      </c>
      <c r="J196" s="6">
        <v>421824</v>
      </c>
      <c r="K196" s="7">
        <v>438697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3598013</v>
      </c>
      <c r="F197" s="8">
        <v>14200415</v>
      </c>
      <c r="G197" s="6">
        <v>14635168</v>
      </c>
      <c r="H197" s="9">
        <v>14635168</v>
      </c>
      <c r="I197" s="10">
        <v>15233793</v>
      </c>
      <c r="J197" s="6">
        <v>15817144</v>
      </c>
      <c r="K197" s="7">
        <v>16449831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232604768</v>
      </c>
      <c r="D201" s="54">
        <f t="shared" si="34"/>
        <v>223794913</v>
      </c>
      <c r="E201" s="55">
        <f t="shared" si="34"/>
        <v>281112749</v>
      </c>
      <c r="F201" s="56">
        <f t="shared" si="34"/>
        <v>271295114</v>
      </c>
      <c r="G201" s="54">
        <f t="shared" si="34"/>
        <v>265565855</v>
      </c>
      <c r="H201" s="57">
        <f t="shared" si="34"/>
        <v>265565855</v>
      </c>
      <c r="I201" s="58">
        <f t="shared" si="34"/>
        <v>325628286</v>
      </c>
      <c r="J201" s="54">
        <f t="shared" si="34"/>
        <v>128104304</v>
      </c>
      <c r="K201" s="55">
        <f t="shared" si="34"/>
        <v>133414167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1.4189634162480458</v>
      </c>
      <c r="D203" s="81">
        <f>IF(ISERROR((D37+D69)/D132),0,((D37+D69)/D132))</f>
        <v>0.69057515514014034</v>
      </c>
      <c r="E203" s="82">
        <f t="shared" ref="E203:K203" si="35">IF(ISERROR((E37+E69)/E132),0,((E37+E69)/E132))</f>
        <v>0.69965682615141245</v>
      </c>
      <c r="F203" s="83">
        <f t="shared" si="35"/>
        <v>0.16614322567309045</v>
      </c>
      <c r="G203" s="81">
        <f t="shared" si="35"/>
        <v>0.17989541604963538</v>
      </c>
      <c r="H203" s="84">
        <f t="shared" si="35"/>
        <v>0.17989541604963538</v>
      </c>
      <c r="I203" s="85">
        <f t="shared" si="35"/>
        <v>0.38046948144814674</v>
      </c>
      <c r="J203" s="81">
        <f t="shared" si="35"/>
        <v>0.22446325263308209</v>
      </c>
      <c r="K203" s="82">
        <f t="shared" si="35"/>
        <v>0.2267628597284635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0.90425181807307697</v>
      </c>
      <c r="D204" s="81">
        <f t="shared" ref="D204:K204" si="36">IF(ISERROR((D37+D69)/D168),0,((D37+D69)/D168))</f>
        <v>1.3025068993134872</v>
      </c>
      <c r="E204" s="82">
        <f t="shared" si="36"/>
        <v>0.5747567664523735</v>
      </c>
      <c r="F204" s="83">
        <f t="shared" si="36"/>
        <v>0.28423891863595757</v>
      </c>
      <c r="G204" s="81">
        <f t="shared" si="36"/>
        <v>0.3384338812842782</v>
      </c>
      <c r="H204" s="84">
        <f t="shared" si="36"/>
        <v>0.3384338812842782</v>
      </c>
      <c r="I204" s="85">
        <f t="shared" si="36"/>
        <v>0.31716879676527976</v>
      </c>
      <c r="J204" s="81">
        <f t="shared" si="36"/>
        <v>3.7584655947888126</v>
      </c>
      <c r="K204" s="82">
        <f t="shared" si="36"/>
        <v>3.6985249932989341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0.05</v>
      </c>
      <c r="K205" s="82">
        <f t="shared" si="37"/>
        <v>0.04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0.1</v>
      </c>
      <c r="E206" s="82">
        <f t="shared" si="38"/>
        <v>7.0000000000000007E-2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0.08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23761015</v>
      </c>
      <c r="D5" s="38">
        <f t="shared" ref="D5:K5" si="0">D15+D18+D19+D22+D25+D26+SUM(D29:D35)</f>
        <v>40779649</v>
      </c>
      <c r="E5" s="39">
        <f t="shared" si="0"/>
        <v>10713387</v>
      </c>
      <c r="F5" s="40">
        <f t="shared" si="0"/>
        <v>3400000</v>
      </c>
      <c r="G5" s="38">
        <f t="shared" si="0"/>
        <v>4294450</v>
      </c>
      <c r="H5" s="41">
        <f t="shared" si="0"/>
        <v>4294450</v>
      </c>
      <c r="I5" s="42">
        <f t="shared" si="0"/>
        <v>7520000</v>
      </c>
      <c r="J5" s="38">
        <f t="shared" si="0"/>
        <v>5680000</v>
      </c>
      <c r="K5" s="39">
        <f t="shared" si="0"/>
        <v>5465200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20999944</v>
      </c>
      <c r="D16" s="6">
        <v>672720</v>
      </c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20999944</v>
      </c>
      <c r="D18" s="21">
        <f t="shared" ref="D18:K18" si="2">SUM(D16:D17)</f>
        <v>672720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370158</v>
      </c>
      <c r="D23" s="6">
        <v>30419642</v>
      </c>
      <c r="E23" s="7"/>
      <c r="F23" s="8"/>
      <c r="G23" s="6"/>
      <c r="H23" s="9"/>
      <c r="I23" s="10">
        <v>900000</v>
      </c>
      <c r="J23" s="6">
        <v>600000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370158</v>
      </c>
      <c r="D25" s="21">
        <f t="shared" si="4"/>
        <v>30419642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900000</v>
      </c>
      <c r="J25" s="21">
        <f t="shared" si="4"/>
        <v>600000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92084</v>
      </c>
      <c r="E28" s="17">
        <v>999898</v>
      </c>
      <c r="F28" s="18">
        <v>2000000</v>
      </c>
      <c r="G28" s="16">
        <v>2250000</v>
      </c>
      <c r="H28" s="19">
        <v>2250000</v>
      </c>
      <c r="I28" s="20">
        <v>1750000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92084</v>
      </c>
      <c r="E29" s="7">
        <f t="shared" si="5"/>
        <v>999898</v>
      </c>
      <c r="F29" s="8">
        <f t="shared" si="5"/>
        <v>2000000</v>
      </c>
      <c r="G29" s="6">
        <f t="shared" si="5"/>
        <v>2250000</v>
      </c>
      <c r="H29" s="9">
        <f t="shared" si="5"/>
        <v>2250000</v>
      </c>
      <c r="I29" s="10">
        <f t="shared" si="5"/>
        <v>1750000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1998177</v>
      </c>
      <c r="D30" s="11">
        <v>3358029</v>
      </c>
      <c r="E30" s="12">
        <v>5426199</v>
      </c>
      <c r="F30" s="13"/>
      <c r="G30" s="11">
        <v>480450</v>
      </c>
      <c r="H30" s="14">
        <v>480450</v>
      </c>
      <c r="I30" s="15">
        <v>3250000</v>
      </c>
      <c r="J30" s="11">
        <v>3380000</v>
      </c>
      <c r="K30" s="12">
        <v>3515200</v>
      </c>
    </row>
    <row r="31" spans="1:11" ht="13.5" x14ac:dyDescent="0.25">
      <c r="A31" s="49" t="s">
        <v>44</v>
      </c>
      <c r="B31" s="37" t="s">
        <v>20</v>
      </c>
      <c r="C31" s="6">
        <v>392736</v>
      </c>
      <c r="D31" s="6">
        <v>707991</v>
      </c>
      <c r="E31" s="7">
        <v>548570</v>
      </c>
      <c r="F31" s="8">
        <v>200000</v>
      </c>
      <c r="G31" s="6">
        <v>400000</v>
      </c>
      <c r="H31" s="9">
        <v>400000</v>
      </c>
      <c r="I31" s="10">
        <v>550000</v>
      </c>
      <c r="J31" s="6">
        <v>700000</v>
      </c>
      <c r="K31" s="7">
        <v>700000</v>
      </c>
    </row>
    <row r="32" spans="1:11" ht="13.5" x14ac:dyDescent="0.25">
      <c r="A32" s="49" t="s">
        <v>45</v>
      </c>
      <c r="B32" s="37" t="s">
        <v>20</v>
      </c>
      <c r="C32" s="6"/>
      <c r="D32" s="6">
        <v>3480425</v>
      </c>
      <c r="E32" s="7">
        <v>1835156</v>
      </c>
      <c r="F32" s="8">
        <v>200000</v>
      </c>
      <c r="G32" s="6">
        <v>164000</v>
      </c>
      <c r="H32" s="9">
        <v>164000</v>
      </c>
      <c r="I32" s="10">
        <v>70000</v>
      </c>
      <c r="J32" s="6"/>
      <c r="K32" s="7">
        <v>250000</v>
      </c>
    </row>
    <row r="33" spans="1:11" ht="13.5" x14ac:dyDescent="0.25">
      <c r="A33" s="50" t="s">
        <v>46</v>
      </c>
      <c r="B33" s="48" t="s">
        <v>20</v>
      </c>
      <c r="C33" s="6"/>
      <c r="D33" s="6">
        <v>2048758</v>
      </c>
      <c r="E33" s="7">
        <v>1903564</v>
      </c>
      <c r="F33" s="8">
        <v>1000000</v>
      </c>
      <c r="G33" s="6">
        <v>1000000</v>
      </c>
      <c r="H33" s="9">
        <v>1000000</v>
      </c>
      <c r="I33" s="10">
        <v>1000000</v>
      </c>
      <c r="J33" s="6">
        <v>1000000</v>
      </c>
      <c r="K33" s="7">
        <v>1000000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8312536</v>
      </c>
      <c r="D37" s="38">
        <f t="shared" ref="D37:K37" si="6">D47+D50+D51+D54+D57+D58+SUM(D61:D67)</f>
        <v>2209202</v>
      </c>
      <c r="E37" s="39">
        <f t="shared" si="6"/>
        <v>3772081</v>
      </c>
      <c r="F37" s="40">
        <f t="shared" si="6"/>
        <v>1700000</v>
      </c>
      <c r="G37" s="38">
        <f t="shared" si="6"/>
        <v>700000</v>
      </c>
      <c r="H37" s="41">
        <f t="shared" si="6"/>
        <v>700000</v>
      </c>
      <c r="I37" s="42">
        <f t="shared" si="6"/>
        <v>300000</v>
      </c>
      <c r="J37" s="38">
        <f t="shared" si="6"/>
        <v>500000</v>
      </c>
      <c r="K37" s="39">
        <f t="shared" si="6"/>
        <v>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>
        <v>4095</v>
      </c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2948092</v>
      </c>
      <c r="D64" s="6">
        <v>770107</v>
      </c>
      <c r="E64" s="7">
        <v>1427081</v>
      </c>
      <c r="F64" s="8">
        <v>1700000</v>
      </c>
      <c r="G64" s="6">
        <v>700000</v>
      </c>
      <c r="H64" s="9">
        <v>700000</v>
      </c>
      <c r="I64" s="10">
        <v>300000</v>
      </c>
      <c r="J64" s="6">
        <v>500000</v>
      </c>
      <c r="K64" s="7">
        <v>1000000</v>
      </c>
    </row>
    <row r="65" spans="1:11" ht="13.5" x14ac:dyDescent="0.25">
      <c r="A65" s="50" t="s">
        <v>46</v>
      </c>
      <c r="B65" s="48" t="s">
        <v>20</v>
      </c>
      <c r="C65" s="6">
        <v>5364444</v>
      </c>
      <c r="D65" s="6">
        <v>1435000</v>
      </c>
      <c r="E65" s="7">
        <v>2345000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5133357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>
        <v>5133357</v>
      </c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5133357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32073551</v>
      </c>
      <c r="D101" s="38">
        <f t="shared" ref="D101:K101" si="18">D111+D114+D115+D118+D121+D122+SUM(D125:D131)</f>
        <v>48122208</v>
      </c>
      <c r="E101" s="39">
        <f t="shared" si="18"/>
        <v>14485468</v>
      </c>
      <c r="F101" s="40">
        <f t="shared" si="18"/>
        <v>5100000</v>
      </c>
      <c r="G101" s="38">
        <f t="shared" si="18"/>
        <v>4994450</v>
      </c>
      <c r="H101" s="41">
        <f t="shared" si="18"/>
        <v>4994450</v>
      </c>
      <c r="I101" s="42">
        <f t="shared" si="18"/>
        <v>7820000</v>
      </c>
      <c r="J101" s="38">
        <f t="shared" si="18"/>
        <v>6180000</v>
      </c>
      <c r="K101" s="39">
        <f t="shared" si="18"/>
        <v>6465200</v>
      </c>
    </row>
    <row r="102" spans="1:11" ht="13.5" x14ac:dyDescent="0.25">
      <c r="A102" s="44" t="s">
        <v>19</v>
      </c>
      <c r="B102" s="45" t="s">
        <v>20</v>
      </c>
      <c r="C102" s="6"/>
      <c r="D102" s="6">
        <v>5133357</v>
      </c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5133357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20999944</v>
      </c>
      <c r="D112" s="6">
        <v>672720</v>
      </c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20999944</v>
      </c>
      <c r="D114" s="21">
        <f t="shared" si="20"/>
        <v>672720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370158</v>
      </c>
      <c r="D119" s="6">
        <v>30419642</v>
      </c>
      <c r="E119" s="7"/>
      <c r="F119" s="8"/>
      <c r="G119" s="6"/>
      <c r="H119" s="9"/>
      <c r="I119" s="10">
        <v>900000</v>
      </c>
      <c r="J119" s="6">
        <v>600000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370158</v>
      </c>
      <c r="D121" s="21">
        <f t="shared" si="22"/>
        <v>30419642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900000</v>
      </c>
      <c r="J121" s="21">
        <f t="shared" si="22"/>
        <v>600000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92084</v>
      </c>
      <c r="E124" s="17">
        <v>999898</v>
      </c>
      <c r="F124" s="18">
        <v>2000000</v>
      </c>
      <c r="G124" s="16">
        <v>2250000</v>
      </c>
      <c r="H124" s="19">
        <v>2250000</v>
      </c>
      <c r="I124" s="20">
        <v>1750000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92084</v>
      </c>
      <c r="E125" s="7">
        <f t="shared" si="23"/>
        <v>999898</v>
      </c>
      <c r="F125" s="8">
        <f t="shared" si="23"/>
        <v>2000000</v>
      </c>
      <c r="G125" s="6">
        <f t="shared" si="23"/>
        <v>2250000</v>
      </c>
      <c r="H125" s="9">
        <f t="shared" si="23"/>
        <v>2250000</v>
      </c>
      <c r="I125" s="10">
        <f t="shared" si="23"/>
        <v>1750000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1998177</v>
      </c>
      <c r="D126" s="11">
        <v>3358029</v>
      </c>
      <c r="E126" s="12">
        <v>5426199</v>
      </c>
      <c r="F126" s="13"/>
      <c r="G126" s="11">
        <v>480450</v>
      </c>
      <c r="H126" s="14">
        <v>480450</v>
      </c>
      <c r="I126" s="15">
        <v>3250000</v>
      </c>
      <c r="J126" s="11">
        <v>3380000</v>
      </c>
      <c r="K126" s="12">
        <v>3515200</v>
      </c>
    </row>
    <row r="127" spans="1:11" ht="13.5" x14ac:dyDescent="0.25">
      <c r="A127" s="49" t="s">
        <v>44</v>
      </c>
      <c r="B127" s="37" t="s">
        <v>20</v>
      </c>
      <c r="C127" s="6">
        <v>392736</v>
      </c>
      <c r="D127" s="6">
        <v>712086</v>
      </c>
      <c r="E127" s="7">
        <v>548570</v>
      </c>
      <c r="F127" s="8">
        <v>200000</v>
      </c>
      <c r="G127" s="6">
        <v>400000</v>
      </c>
      <c r="H127" s="9">
        <v>400000</v>
      </c>
      <c r="I127" s="10">
        <v>550000</v>
      </c>
      <c r="J127" s="6">
        <v>700000</v>
      </c>
      <c r="K127" s="7">
        <v>700000</v>
      </c>
    </row>
    <row r="128" spans="1:11" ht="13.5" x14ac:dyDescent="0.25">
      <c r="A128" s="49" t="s">
        <v>45</v>
      </c>
      <c r="B128" s="37" t="s">
        <v>20</v>
      </c>
      <c r="C128" s="6">
        <v>2948092</v>
      </c>
      <c r="D128" s="6">
        <v>4250532</v>
      </c>
      <c r="E128" s="7">
        <v>3262237</v>
      </c>
      <c r="F128" s="8">
        <v>1900000</v>
      </c>
      <c r="G128" s="6">
        <v>864000</v>
      </c>
      <c r="H128" s="9">
        <v>864000</v>
      </c>
      <c r="I128" s="10">
        <v>370000</v>
      </c>
      <c r="J128" s="6">
        <v>500000</v>
      </c>
      <c r="K128" s="7">
        <v>1250000</v>
      </c>
    </row>
    <row r="129" spans="1:11" ht="13.5" x14ac:dyDescent="0.25">
      <c r="A129" s="50" t="s">
        <v>46</v>
      </c>
      <c r="B129" s="48" t="s">
        <v>20</v>
      </c>
      <c r="C129" s="6">
        <v>5364444</v>
      </c>
      <c r="D129" s="6">
        <v>3483758</v>
      </c>
      <c r="E129" s="7">
        <v>4248564</v>
      </c>
      <c r="F129" s="8">
        <v>1000000</v>
      </c>
      <c r="G129" s="6">
        <v>1000000</v>
      </c>
      <c r="H129" s="9">
        <v>1000000</v>
      </c>
      <c r="I129" s="10">
        <v>1000000</v>
      </c>
      <c r="J129" s="6">
        <v>1000000</v>
      </c>
      <c r="K129" s="7">
        <v>1000000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32073551</v>
      </c>
      <c r="D132" s="54">
        <f t="shared" ref="D132:K132" si="24">+D5+D37+D69</f>
        <v>48122208</v>
      </c>
      <c r="E132" s="55">
        <f t="shared" si="24"/>
        <v>14485468</v>
      </c>
      <c r="F132" s="56">
        <f t="shared" si="24"/>
        <v>5100000</v>
      </c>
      <c r="G132" s="54">
        <f t="shared" si="24"/>
        <v>4994450</v>
      </c>
      <c r="H132" s="57">
        <f t="shared" si="24"/>
        <v>4994450</v>
      </c>
      <c r="I132" s="58">
        <f t="shared" si="24"/>
        <v>7820000</v>
      </c>
      <c r="J132" s="54">
        <f t="shared" si="24"/>
        <v>6180000</v>
      </c>
      <c r="K132" s="55">
        <f t="shared" si="24"/>
        <v>6465200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311203257</v>
      </c>
      <c r="D134" s="38">
        <f t="shared" ref="D134:K134" si="25">D144+D147+D148+D151+D154+D155+SUM(D158:D164)</f>
        <v>306442350</v>
      </c>
      <c r="E134" s="39">
        <f t="shared" si="25"/>
        <v>297072896</v>
      </c>
      <c r="F134" s="40">
        <f t="shared" si="25"/>
        <v>310544301</v>
      </c>
      <c r="G134" s="38">
        <f t="shared" si="25"/>
        <v>310438751</v>
      </c>
      <c r="H134" s="41">
        <f t="shared" si="25"/>
        <v>310438751</v>
      </c>
      <c r="I134" s="42">
        <f t="shared" si="25"/>
        <v>313264301</v>
      </c>
      <c r="J134" s="38">
        <f t="shared" si="25"/>
        <v>449074250</v>
      </c>
      <c r="K134" s="39">
        <f t="shared" si="25"/>
        <v>648661880</v>
      </c>
    </row>
    <row r="135" spans="1:11" ht="13.5" x14ac:dyDescent="0.25">
      <c r="A135" s="44" t="s">
        <v>19</v>
      </c>
      <c r="B135" s="45" t="s">
        <v>20</v>
      </c>
      <c r="C135" s="6">
        <v>4637199</v>
      </c>
      <c r="D135" s="6">
        <v>9214130</v>
      </c>
      <c r="E135" s="7">
        <v>8593694</v>
      </c>
      <c r="F135" s="8">
        <v>9192533</v>
      </c>
      <c r="G135" s="6">
        <v>9192533</v>
      </c>
      <c r="H135" s="9">
        <v>9192533</v>
      </c>
      <c r="I135" s="10">
        <v>9192533</v>
      </c>
      <c r="J135" s="6">
        <v>13329170</v>
      </c>
      <c r="K135" s="7">
        <v>19327300</v>
      </c>
    </row>
    <row r="136" spans="1:11" ht="13.5" x14ac:dyDescent="0.25">
      <c r="A136" s="44" t="s">
        <v>21</v>
      </c>
      <c r="B136" s="45" t="s">
        <v>20</v>
      </c>
      <c r="C136" s="6">
        <v>609030</v>
      </c>
      <c r="D136" s="6">
        <v>562219</v>
      </c>
      <c r="E136" s="7">
        <v>515400</v>
      </c>
      <c r="F136" s="8">
        <v>562219</v>
      </c>
      <c r="G136" s="6">
        <v>562219</v>
      </c>
      <c r="H136" s="9">
        <v>562219</v>
      </c>
      <c r="I136" s="10">
        <v>562219</v>
      </c>
      <c r="J136" s="6">
        <v>815220</v>
      </c>
      <c r="K136" s="7">
        <v>1182060</v>
      </c>
    </row>
    <row r="137" spans="1:11" ht="13.5" x14ac:dyDescent="0.25">
      <c r="A137" s="44" t="s">
        <v>22</v>
      </c>
      <c r="B137" s="45" t="s">
        <v>20</v>
      </c>
      <c r="C137" s="6">
        <v>353196</v>
      </c>
      <c r="D137" s="6">
        <v>2887017</v>
      </c>
      <c r="E137" s="7">
        <v>4110118</v>
      </c>
      <c r="F137" s="8">
        <v>2866726</v>
      </c>
      <c r="G137" s="6">
        <v>2866726</v>
      </c>
      <c r="H137" s="9">
        <v>2866726</v>
      </c>
      <c r="I137" s="10">
        <v>2866726</v>
      </c>
      <c r="J137" s="6">
        <v>4156750</v>
      </c>
      <c r="K137" s="7">
        <v>6027280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655896</v>
      </c>
      <c r="E143" s="17">
        <v>633486</v>
      </c>
      <c r="F143" s="18">
        <v>654004</v>
      </c>
      <c r="G143" s="16">
        <v>654004</v>
      </c>
      <c r="H143" s="19">
        <v>654004</v>
      </c>
      <c r="I143" s="20">
        <v>654004</v>
      </c>
      <c r="J143" s="16">
        <v>948300</v>
      </c>
      <c r="K143" s="17">
        <v>1375040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5599425</v>
      </c>
      <c r="D144" s="6">
        <f t="shared" ref="D144:K144" si="26">SUM(D135:D143)</f>
        <v>13319262</v>
      </c>
      <c r="E144" s="7">
        <f t="shared" si="26"/>
        <v>13852698</v>
      </c>
      <c r="F144" s="8">
        <f t="shared" si="26"/>
        <v>13275482</v>
      </c>
      <c r="G144" s="6">
        <f t="shared" si="26"/>
        <v>13275482</v>
      </c>
      <c r="H144" s="9">
        <f t="shared" si="26"/>
        <v>13275482</v>
      </c>
      <c r="I144" s="10">
        <f t="shared" si="26"/>
        <v>13275482</v>
      </c>
      <c r="J144" s="6">
        <f t="shared" si="26"/>
        <v>19249440</v>
      </c>
      <c r="K144" s="7">
        <f t="shared" si="26"/>
        <v>27911680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270956641</v>
      </c>
      <c r="D147" s="6">
        <v>269444200</v>
      </c>
      <c r="E147" s="7">
        <v>267380189</v>
      </c>
      <c r="F147" s="8">
        <v>269358253</v>
      </c>
      <c r="G147" s="6">
        <v>269358253</v>
      </c>
      <c r="H147" s="9">
        <v>269358253</v>
      </c>
      <c r="I147" s="10">
        <v>269358253</v>
      </c>
      <c r="J147" s="6">
        <v>390569460</v>
      </c>
      <c r="K147" s="7">
        <v>566325740</v>
      </c>
    </row>
    <row r="148" spans="1:11" ht="13.5" x14ac:dyDescent="0.25">
      <c r="A148" s="49" t="s">
        <v>97</v>
      </c>
      <c r="B148" s="37" t="s">
        <v>20</v>
      </c>
      <c r="C148" s="6">
        <v>159250</v>
      </c>
      <c r="D148" s="6">
        <v>159250</v>
      </c>
      <c r="E148" s="7">
        <v>159250</v>
      </c>
      <c r="F148" s="8">
        <v>159250</v>
      </c>
      <c r="G148" s="6">
        <v>159250</v>
      </c>
      <c r="H148" s="9">
        <v>159250</v>
      </c>
      <c r="I148" s="10">
        <v>159250</v>
      </c>
      <c r="J148" s="6">
        <v>230910</v>
      </c>
      <c r="K148" s="7">
        <v>334820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-10305272</v>
      </c>
      <c r="D154" s="6">
        <v>-19887309</v>
      </c>
      <c r="E154" s="7">
        <v>-29482125</v>
      </c>
      <c r="F154" s="8">
        <v>-19887388</v>
      </c>
      <c r="G154" s="6">
        <v>-19887388</v>
      </c>
      <c r="H154" s="9">
        <v>-19887388</v>
      </c>
      <c r="I154" s="10">
        <v>-18987388</v>
      </c>
      <c r="J154" s="6">
        <v>-28236710</v>
      </c>
      <c r="K154" s="7">
        <v>-41813240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19329</v>
      </c>
      <c r="D158" s="6">
        <v>100772</v>
      </c>
      <c r="E158" s="7">
        <v>1077553</v>
      </c>
      <c r="F158" s="8">
        <v>2100772</v>
      </c>
      <c r="G158" s="6">
        <v>2350772</v>
      </c>
      <c r="H158" s="9">
        <v>2350772</v>
      </c>
      <c r="I158" s="10">
        <v>1850772</v>
      </c>
      <c r="J158" s="6">
        <v>146120</v>
      </c>
      <c r="K158" s="7">
        <v>211870</v>
      </c>
    </row>
    <row r="159" spans="1:11" ht="13.5" x14ac:dyDescent="0.25">
      <c r="A159" s="50" t="s">
        <v>43</v>
      </c>
      <c r="B159" s="37" t="s">
        <v>20</v>
      </c>
      <c r="C159" s="11">
        <v>7968282</v>
      </c>
      <c r="D159" s="11">
        <v>9214160</v>
      </c>
      <c r="E159" s="12">
        <v>9365331</v>
      </c>
      <c r="F159" s="13">
        <v>10873790</v>
      </c>
      <c r="G159" s="11">
        <v>10354240</v>
      </c>
      <c r="H159" s="14">
        <v>10354240</v>
      </c>
      <c r="I159" s="15">
        <v>12723790</v>
      </c>
      <c r="J159" s="11">
        <v>17182020</v>
      </c>
      <c r="K159" s="12">
        <v>23803150</v>
      </c>
    </row>
    <row r="160" spans="1:11" ht="13.5" x14ac:dyDescent="0.25">
      <c r="A160" s="49" t="s">
        <v>44</v>
      </c>
      <c r="B160" s="37" t="s">
        <v>20</v>
      </c>
      <c r="C160" s="6">
        <v>5512039</v>
      </c>
      <c r="D160" s="6">
        <v>5231165</v>
      </c>
      <c r="E160" s="7">
        <v>4809745</v>
      </c>
      <c r="F160" s="8">
        <v>5425851</v>
      </c>
      <c r="G160" s="6">
        <v>5625851</v>
      </c>
      <c r="H160" s="9">
        <v>5625851</v>
      </c>
      <c r="I160" s="10">
        <v>5775851</v>
      </c>
      <c r="J160" s="6">
        <v>8277490</v>
      </c>
      <c r="K160" s="7">
        <v>11687330</v>
      </c>
    </row>
    <row r="161" spans="1:11" ht="13.5" x14ac:dyDescent="0.25">
      <c r="A161" s="49" t="s">
        <v>45</v>
      </c>
      <c r="B161" s="37" t="s">
        <v>20</v>
      </c>
      <c r="C161" s="6">
        <v>13260736</v>
      </c>
      <c r="D161" s="6">
        <v>10713387</v>
      </c>
      <c r="E161" s="7">
        <v>11405316</v>
      </c>
      <c r="F161" s="8">
        <v>10899522</v>
      </c>
      <c r="G161" s="6">
        <v>10863522</v>
      </c>
      <c r="H161" s="9">
        <v>10863522</v>
      </c>
      <c r="I161" s="10">
        <v>10769522</v>
      </c>
      <c r="J161" s="6">
        <v>15514290</v>
      </c>
      <c r="K161" s="7">
        <v>22745750</v>
      </c>
    </row>
    <row r="162" spans="1:11" ht="13.5" x14ac:dyDescent="0.25">
      <c r="A162" s="50" t="s">
        <v>46</v>
      </c>
      <c r="B162" s="48" t="s">
        <v>20</v>
      </c>
      <c r="C162" s="6">
        <v>17672827</v>
      </c>
      <c r="D162" s="6">
        <v>17787463</v>
      </c>
      <c r="E162" s="7">
        <v>18144939</v>
      </c>
      <c r="F162" s="8">
        <v>17978769</v>
      </c>
      <c r="G162" s="6">
        <v>17978769</v>
      </c>
      <c r="H162" s="9">
        <v>17978769</v>
      </c>
      <c r="I162" s="10">
        <v>17978769</v>
      </c>
      <c r="J162" s="6">
        <v>25619230</v>
      </c>
      <c r="K162" s="7">
        <v>36697880</v>
      </c>
    </row>
    <row r="163" spans="1:11" ht="13.5" x14ac:dyDescent="0.25">
      <c r="A163" s="49" t="s">
        <v>47</v>
      </c>
      <c r="B163" s="37" t="s">
        <v>20</v>
      </c>
      <c r="C163" s="6">
        <v>360000</v>
      </c>
      <c r="D163" s="6">
        <v>360000</v>
      </c>
      <c r="E163" s="7">
        <v>360000</v>
      </c>
      <c r="F163" s="8">
        <v>360000</v>
      </c>
      <c r="G163" s="6">
        <v>360000</v>
      </c>
      <c r="H163" s="9">
        <v>360000</v>
      </c>
      <c r="I163" s="10">
        <v>360000</v>
      </c>
      <c r="J163" s="6">
        <v>522000</v>
      </c>
      <c r="K163" s="7">
        <v>756900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311203257</v>
      </c>
      <c r="D165" s="54">
        <f t="shared" ref="D165:K165" si="27">D144+D147+D148+D151+D154+D155+SUM(D158:D164)</f>
        <v>306442350</v>
      </c>
      <c r="E165" s="55">
        <f t="shared" si="27"/>
        <v>297072896</v>
      </c>
      <c r="F165" s="56">
        <f t="shared" si="27"/>
        <v>310544301</v>
      </c>
      <c r="G165" s="54">
        <f t="shared" si="27"/>
        <v>310438751</v>
      </c>
      <c r="H165" s="57">
        <f t="shared" si="27"/>
        <v>310438751</v>
      </c>
      <c r="I165" s="66">
        <f t="shared" si="27"/>
        <v>313264301</v>
      </c>
      <c r="J165" s="54">
        <f t="shared" si="27"/>
        <v>449074250</v>
      </c>
      <c r="K165" s="55">
        <f t="shared" si="27"/>
        <v>648661880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20367133</v>
      </c>
      <c r="D168" s="60">
        <v>22751024</v>
      </c>
      <c r="E168" s="61">
        <v>23337460</v>
      </c>
      <c r="F168" s="62">
        <v>24561560</v>
      </c>
      <c r="G168" s="60">
        <v>24561560</v>
      </c>
      <c r="H168" s="63">
        <v>24561560</v>
      </c>
      <c r="I168" s="64">
        <v>25544030</v>
      </c>
      <c r="J168" s="60">
        <v>26667970</v>
      </c>
      <c r="K168" s="61">
        <v>27868030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32840229</v>
      </c>
      <c r="D169" s="38">
        <f t="shared" ref="D169:K169" si="28">D179+D182+D183+D186+D189+D190+SUM(D193:D199)</f>
        <v>33668440</v>
      </c>
      <c r="E169" s="39">
        <f t="shared" si="28"/>
        <v>25726994</v>
      </c>
      <c r="F169" s="40">
        <f t="shared" si="28"/>
        <v>24223580</v>
      </c>
      <c r="G169" s="38">
        <f t="shared" si="28"/>
        <v>24563580</v>
      </c>
      <c r="H169" s="41">
        <f t="shared" si="28"/>
        <v>24563580</v>
      </c>
      <c r="I169" s="42">
        <f t="shared" si="28"/>
        <v>24170570</v>
      </c>
      <c r="J169" s="38">
        <f t="shared" si="28"/>
        <v>22740470</v>
      </c>
      <c r="K169" s="39">
        <f t="shared" si="28"/>
        <v>23669290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22751232</v>
      </c>
      <c r="D173" s="6">
        <v>19059171</v>
      </c>
      <c r="E173" s="7">
        <v>8193876</v>
      </c>
      <c r="F173" s="8">
        <v>8500000</v>
      </c>
      <c r="G173" s="6">
        <v>9336020</v>
      </c>
      <c r="H173" s="9">
        <v>9336020</v>
      </c>
      <c r="I173" s="10">
        <v>9100000</v>
      </c>
      <c r="J173" s="6">
        <v>8259600</v>
      </c>
      <c r="K173" s="7">
        <v>8536780</v>
      </c>
    </row>
    <row r="174" spans="1:11" ht="13.5" x14ac:dyDescent="0.25">
      <c r="A174" s="44" t="s">
        <v>24</v>
      </c>
      <c r="B174" s="45" t="s">
        <v>20</v>
      </c>
      <c r="C174" s="6"/>
      <c r="D174" s="6">
        <v>1675000</v>
      </c>
      <c r="E174" s="7">
        <v>2617742</v>
      </c>
      <c r="F174" s="8">
        <v>500000</v>
      </c>
      <c r="G174" s="6">
        <v>500000</v>
      </c>
      <c r="H174" s="9">
        <v>500000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22751232</v>
      </c>
      <c r="D179" s="6">
        <f t="shared" ref="D179:K179" si="29">SUM(D170:D178)</f>
        <v>20734171</v>
      </c>
      <c r="E179" s="7">
        <f t="shared" si="29"/>
        <v>10811618</v>
      </c>
      <c r="F179" s="8">
        <f t="shared" si="29"/>
        <v>9000000</v>
      </c>
      <c r="G179" s="6">
        <f t="shared" si="29"/>
        <v>9836020</v>
      </c>
      <c r="H179" s="9">
        <f t="shared" si="29"/>
        <v>9836020</v>
      </c>
      <c r="I179" s="10">
        <f t="shared" si="29"/>
        <v>9100000</v>
      </c>
      <c r="J179" s="6">
        <f t="shared" si="29"/>
        <v>8259600</v>
      </c>
      <c r="K179" s="7">
        <f t="shared" si="29"/>
        <v>8536780</v>
      </c>
    </row>
    <row r="180" spans="1:11" ht="13.5" x14ac:dyDescent="0.25">
      <c r="A180" s="47" t="s">
        <v>31</v>
      </c>
      <c r="B180" s="48" t="s">
        <v>20</v>
      </c>
      <c r="C180" s="6">
        <v>2469137</v>
      </c>
      <c r="D180" s="6">
        <v>345532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2469137</v>
      </c>
      <c r="D182" s="21">
        <f t="shared" si="30"/>
        <v>345532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4901564</v>
      </c>
      <c r="D187" s="6">
        <v>4349618</v>
      </c>
      <c r="E187" s="7">
        <v>7185186</v>
      </c>
      <c r="F187" s="8">
        <v>7193040</v>
      </c>
      <c r="G187" s="6">
        <v>6597020</v>
      </c>
      <c r="H187" s="9">
        <v>6597020</v>
      </c>
      <c r="I187" s="10">
        <v>7614820</v>
      </c>
      <c r="J187" s="6">
        <v>6697070</v>
      </c>
      <c r="K187" s="7">
        <v>6998450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4901564</v>
      </c>
      <c r="D189" s="21">
        <f t="shared" si="32"/>
        <v>4349618</v>
      </c>
      <c r="E189" s="22">
        <f t="shared" si="32"/>
        <v>7185186</v>
      </c>
      <c r="F189" s="23">
        <f t="shared" si="32"/>
        <v>7193040</v>
      </c>
      <c r="G189" s="21">
        <f t="shared" si="32"/>
        <v>6597020</v>
      </c>
      <c r="H189" s="24">
        <f t="shared" si="32"/>
        <v>6597020</v>
      </c>
      <c r="I189" s="25">
        <f t="shared" si="32"/>
        <v>7614820</v>
      </c>
      <c r="J189" s="21">
        <f t="shared" si="32"/>
        <v>6697070</v>
      </c>
      <c r="K189" s="22">
        <f t="shared" si="32"/>
        <v>6998450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30521</v>
      </c>
      <c r="D195" s="6">
        <v>32597</v>
      </c>
      <c r="E195" s="7"/>
      <c r="F195" s="8">
        <v>37920</v>
      </c>
      <c r="G195" s="6">
        <v>137920</v>
      </c>
      <c r="H195" s="9">
        <v>137920</v>
      </c>
      <c r="I195" s="10">
        <v>143430</v>
      </c>
      <c r="J195" s="6">
        <v>149740</v>
      </c>
      <c r="K195" s="7">
        <v>156470</v>
      </c>
    </row>
    <row r="196" spans="1:11" ht="13.5" x14ac:dyDescent="0.25">
      <c r="A196" s="49" t="s">
        <v>45</v>
      </c>
      <c r="B196" s="37" t="s">
        <v>20</v>
      </c>
      <c r="C196" s="6">
        <v>2373172</v>
      </c>
      <c r="D196" s="6">
        <v>3620351</v>
      </c>
      <c r="E196" s="7">
        <v>3148004</v>
      </c>
      <c r="F196" s="8">
        <v>3700000</v>
      </c>
      <c r="G196" s="6">
        <v>3700000</v>
      </c>
      <c r="H196" s="9">
        <v>3700000</v>
      </c>
      <c r="I196" s="10">
        <v>3848000</v>
      </c>
      <c r="J196" s="6">
        <v>4017310</v>
      </c>
      <c r="K196" s="7">
        <v>4198090</v>
      </c>
    </row>
    <row r="197" spans="1:11" ht="13.5" x14ac:dyDescent="0.25">
      <c r="A197" s="50" t="s">
        <v>46</v>
      </c>
      <c r="B197" s="48" t="s">
        <v>20</v>
      </c>
      <c r="C197" s="6">
        <v>314603</v>
      </c>
      <c r="D197" s="6">
        <v>4586171</v>
      </c>
      <c r="E197" s="7">
        <v>4582186</v>
      </c>
      <c r="F197" s="8">
        <v>4292620</v>
      </c>
      <c r="G197" s="6">
        <v>4292620</v>
      </c>
      <c r="H197" s="9">
        <v>4292620</v>
      </c>
      <c r="I197" s="10">
        <v>3464320</v>
      </c>
      <c r="J197" s="6">
        <v>3616750</v>
      </c>
      <c r="K197" s="7">
        <v>3779500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53207362</v>
      </c>
      <c r="D201" s="54">
        <f t="shared" si="34"/>
        <v>56419464</v>
      </c>
      <c r="E201" s="55">
        <f t="shared" si="34"/>
        <v>49064454</v>
      </c>
      <c r="F201" s="56">
        <f t="shared" si="34"/>
        <v>48785140</v>
      </c>
      <c r="G201" s="54">
        <f t="shared" si="34"/>
        <v>49125140</v>
      </c>
      <c r="H201" s="57">
        <f t="shared" si="34"/>
        <v>49125140</v>
      </c>
      <c r="I201" s="58">
        <f t="shared" si="34"/>
        <v>49714600</v>
      </c>
      <c r="J201" s="54">
        <f t="shared" si="34"/>
        <v>49408440</v>
      </c>
      <c r="K201" s="55">
        <f t="shared" si="34"/>
        <v>51537320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0.25917105343278019</v>
      </c>
      <c r="D203" s="81">
        <f>IF(ISERROR((D37+D69)/D132),0,((D37+D69)/D132))</f>
        <v>0.15258150665073389</v>
      </c>
      <c r="E203" s="82">
        <f t="shared" ref="E203:K203" si="35">IF(ISERROR((E37+E69)/E132),0,((E37+E69)/E132))</f>
        <v>0.26040449642358809</v>
      </c>
      <c r="F203" s="83">
        <f t="shared" si="35"/>
        <v>0.33333333333333331</v>
      </c>
      <c r="G203" s="81">
        <f t="shared" si="35"/>
        <v>0.1401555726856811</v>
      </c>
      <c r="H203" s="84">
        <f t="shared" si="35"/>
        <v>0.1401555726856811</v>
      </c>
      <c r="I203" s="85">
        <f t="shared" si="35"/>
        <v>3.8363171355498722E-2</v>
      </c>
      <c r="J203" s="81">
        <f t="shared" si="35"/>
        <v>8.0906148867313912E-2</v>
      </c>
      <c r="K203" s="82">
        <f t="shared" si="35"/>
        <v>0.15467425601682855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0.40813481210143815</v>
      </c>
      <c r="D204" s="81">
        <f t="shared" ref="D204:K204" si="36">IF(ISERROR((D37+D69)/D168),0,((D37+D69)/D168))</f>
        <v>0.32273531951792589</v>
      </c>
      <c r="E204" s="82">
        <f t="shared" si="36"/>
        <v>0.16163202850695835</v>
      </c>
      <c r="F204" s="83">
        <f t="shared" si="36"/>
        <v>6.9213844723217913E-2</v>
      </c>
      <c r="G204" s="81">
        <f t="shared" si="36"/>
        <v>2.8499818415442666E-2</v>
      </c>
      <c r="H204" s="84">
        <f t="shared" si="36"/>
        <v>2.8499818415442666E-2</v>
      </c>
      <c r="I204" s="85">
        <f t="shared" si="36"/>
        <v>1.1744427171436927E-2</v>
      </c>
      <c r="J204" s="81">
        <f t="shared" si="36"/>
        <v>1.8749083638537167E-2</v>
      </c>
      <c r="K204" s="82">
        <f t="shared" si="36"/>
        <v>3.5883411923986017E-2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0.11</v>
      </c>
      <c r="D205" s="81">
        <f t="shared" ref="D205:K205" si="37">IF(ISERROR(ROUND((D169)/D165,2)),0,(ROUND((D169)/D165,2)))</f>
        <v>0.11</v>
      </c>
      <c r="E205" s="82">
        <f t="shared" si="37"/>
        <v>0.09</v>
      </c>
      <c r="F205" s="83">
        <f t="shared" si="37"/>
        <v>0.08</v>
      </c>
      <c r="G205" s="81">
        <f t="shared" si="37"/>
        <v>0.08</v>
      </c>
      <c r="H205" s="84">
        <f t="shared" si="37"/>
        <v>0.08</v>
      </c>
      <c r="I205" s="85">
        <f t="shared" si="37"/>
        <v>0.08</v>
      </c>
      <c r="J205" s="81">
        <f t="shared" si="37"/>
        <v>0.05</v>
      </c>
      <c r="K205" s="82">
        <f t="shared" si="37"/>
        <v>0.04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0.13</v>
      </c>
      <c r="E206" s="82">
        <f t="shared" si="38"/>
        <v>0.1</v>
      </c>
      <c r="F206" s="83">
        <f t="shared" si="38"/>
        <v>0.08</v>
      </c>
      <c r="G206" s="81">
        <f t="shared" si="38"/>
        <v>0.08</v>
      </c>
      <c r="H206" s="84">
        <f t="shared" si="38"/>
        <v>0.08</v>
      </c>
      <c r="I206" s="85">
        <f t="shared" si="38"/>
        <v>0.08</v>
      </c>
      <c r="J206" s="81">
        <f t="shared" si="38"/>
        <v>0.05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25010193</v>
      </c>
      <c r="D5" s="38">
        <f t="shared" ref="D5:K5" si="0">D15+D18+D19+D22+D25+D26+SUM(D29:D35)</f>
        <v>23235064</v>
      </c>
      <c r="E5" s="39">
        <f t="shared" si="0"/>
        <v>25342170</v>
      </c>
      <c r="F5" s="40">
        <f t="shared" si="0"/>
        <v>7745004</v>
      </c>
      <c r="G5" s="38">
        <f t="shared" si="0"/>
        <v>8745000</v>
      </c>
      <c r="H5" s="41">
        <f t="shared" si="0"/>
        <v>8745000</v>
      </c>
      <c r="I5" s="42">
        <f t="shared" si="0"/>
        <v>10700000</v>
      </c>
      <c r="J5" s="38">
        <f t="shared" si="0"/>
        <v>5637600</v>
      </c>
      <c r="K5" s="39">
        <f t="shared" si="0"/>
        <v>5888787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2577631</v>
      </c>
      <c r="D8" s="6">
        <v>2517228</v>
      </c>
      <c r="E8" s="7">
        <v>8645132</v>
      </c>
      <c r="F8" s="8">
        <v>600000</v>
      </c>
      <c r="G8" s="6">
        <v>1800000</v>
      </c>
      <c r="H8" s="9">
        <v>1800000</v>
      </c>
      <c r="I8" s="10">
        <v>4000000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-16264184</v>
      </c>
      <c r="D9" s="6">
        <v>9068950</v>
      </c>
      <c r="E9" s="7">
        <v>82648</v>
      </c>
      <c r="F9" s="8"/>
      <c r="G9" s="6"/>
      <c r="H9" s="9"/>
      <c r="I9" s="10">
        <v>2300000</v>
      </c>
      <c r="J9" s="6">
        <v>2401200</v>
      </c>
      <c r="K9" s="7">
        <v>2506853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7954089</v>
      </c>
      <c r="D11" s="6">
        <v>-465</v>
      </c>
      <c r="E11" s="7">
        <v>4610528</v>
      </c>
      <c r="F11" s="8"/>
      <c r="G11" s="6"/>
      <c r="H11" s="9"/>
      <c r="I11" s="10">
        <v>1200000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-5732464</v>
      </c>
      <c r="D15" s="6">
        <f t="shared" ref="D15:K15" si="1">SUM(D6:D14)</f>
        <v>11585713</v>
      </c>
      <c r="E15" s="7">
        <f t="shared" si="1"/>
        <v>13338308</v>
      </c>
      <c r="F15" s="8">
        <f t="shared" si="1"/>
        <v>600000</v>
      </c>
      <c r="G15" s="6">
        <f t="shared" si="1"/>
        <v>1800000</v>
      </c>
      <c r="H15" s="9">
        <f t="shared" si="1"/>
        <v>1800000</v>
      </c>
      <c r="I15" s="10">
        <f t="shared" si="1"/>
        <v>7500000</v>
      </c>
      <c r="J15" s="6">
        <f t="shared" si="1"/>
        <v>2401200</v>
      </c>
      <c r="K15" s="7">
        <f t="shared" si="1"/>
        <v>2506853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171804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481518</v>
      </c>
      <c r="D31" s="6"/>
      <c r="E31" s="7">
        <v>197755</v>
      </c>
      <c r="F31" s="8">
        <v>1145004</v>
      </c>
      <c r="G31" s="6">
        <v>945000</v>
      </c>
      <c r="H31" s="9">
        <v>945000</v>
      </c>
      <c r="I31" s="10">
        <v>1700000</v>
      </c>
      <c r="J31" s="6">
        <v>1670400</v>
      </c>
      <c r="K31" s="7">
        <v>1745464</v>
      </c>
    </row>
    <row r="32" spans="1:11" ht="13.5" x14ac:dyDescent="0.25">
      <c r="A32" s="49" t="s">
        <v>45</v>
      </c>
      <c r="B32" s="37" t="s">
        <v>20</v>
      </c>
      <c r="C32" s="6">
        <v>24750</v>
      </c>
      <c r="D32" s="6">
        <v>142136</v>
      </c>
      <c r="E32" s="7">
        <v>304907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236389</v>
      </c>
      <c r="D33" s="6">
        <v>2561870</v>
      </c>
      <c r="E33" s="7">
        <v>7329396</v>
      </c>
      <c r="F33" s="8">
        <v>6000000</v>
      </c>
      <c r="G33" s="6">
        <v>6000000</v>
      </c>
      <c r="H33" s="9">
        <v>6000000</v>
      </c>
      <c r="I33" s="10">
        <v>1500000</v>
      </c>
      <c r="J33" s="6">
        <v>1566000</v>
      </c>
      <c r="K33" s="7">
        <v>1636470</v>
      </c>
    </row>
    <row r="34" spans="1:11" ht="13.5" x14ac:dyDescent="0.25">
      <c r="A34" s="49" t="s">
        <v>47</v>
      </c>
      <c r="B34" s="37" t="s">
        <v>20</v>
      </c>
      <c r="C34" s="6">
        <v>30000000</v>
      </c>
      <c r="D34" s="6">
        <v>8945345</v>
      </c>
      <c r="E34" s="7">
        <v>4000000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39711781</v>
      </c>
      <c r="D37" s="38">
        <f t="shared" ref="D37:K37" si="6">D47+D50+D51+D54+D57+D58+SUM(D61:D67)</f>
        <v>67523093</v>
      </c>
      <c r="E37" s="39">
        <f t="shared" si="6"/>
        <v>19489946</v>
      </c>
      <c r="F37" s="40">
        <f t="shared" si="6"/>
        <v>29134008</v>
      </c>
      <c r="G37" s="38">
        <f t="shared" si="6"/>
        <v>24457343</v>
      </c>
      <c r="H37" s="41">
        <f t="shared" si="6"/>
        <v>24457343</v>
      </c>
      <c r="I37" s="42">
        <f t="shared" si="6"/>
        <v>41576000</v>
      </c>
      <c r="J37" s="38">
        <f t="shared" si="6"/>
        <v>26805743</v>
      </c>
      <c r="K37" s="39">
        <f t="shared" si="6"/>
        <v>27985196</v>
      </c>
    </row>
    <row r="38" spans="1:11" ht="13.5" x14ac:dyDescent="0.25">
      <c r="A38" s="44" t="s">
        <v>19</v>
      </c>
      <c r="B38" s="45" t="s">
        <v>20</v>
      </c>
      <c r="C38" s="6">
        <v>35129617</v>
      </c>
      <c r="D38" s="6">
        <v>39084657</v>
      </c>
      <c r="E38" s="7">
        <v>18761545</v>
      </c>
      <c r="F38" s="8">
        <v>11806704</v>
      </c>
      <c r="G38" s="6">
        <v>17983093</v>
      </c>
      <c r="H38" s="9">
        <v>17983093</v>
      </c>
      <c r="I38" s="10">
        <v>11914796</v>
      </c>
      <c r="J38" s="6">
        <v>12439047</v>
      </c>
      <c r="K38" s="7">
        <v>12986365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-82648</v>
      </c>
      <c r="F41" s="8">
        <v>16159752</v>
      </c>
      <c r="G41" s="6">
        <v>3500000</v>
      </c>
      <c r="H41" s="9">
        <v>3500000</v>
      </c>
      <c r="I41" s="10">
        <v>27512404</v>
      </c>
      <c r="J41" s="6">
        <v>12123349</v>
      </c>
      <c r="K41" s="7">
        <v>12656777</v>
      </c>
    </row>
    <row r="42" spans="1:11" ht="13.5" x14ac:dyDescent="0.25">
      <c r="A42" s="44" t="s">
        <v>24</v>
      </c>
      <c r="B42" s="45" t="s">
        <v>20</v>
      </c>
      <c r="C42" s="6">
        <v>3226603</v>
      </c>
      <c r="D42" s="6">
        <v>27981809</v>
      </c>
      <c r="E42" s="7">
        <v>751000</v>
      </c>
      <c r="F42" s="8">
        <v>1167552</v>
      </c>
      <c r="G42" s="6">
        <v>2974250</v>
      </c>
      <c r="H42" s="9">
        <v>2974250</v>
      </c>
      <c r="I42" s="10">
        <v>2148800</v>
      </c>
      <c r="J42" s="6">
        <v>2243347</v>
      </c>
      <c r="K42" s="7">
        <v>2342054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38356220</v>
      </c>
      <c r="D47" s="6">
        <f t="shared" ref="D47:K47" si="7">SUM(D38:D46)</f>
        <v>67066466</v>
      </c>
      <c r="E47" s="7">
        <f t="shared" si="7"/>
        <v>19429897</v>
      </c>
      <c r="F47" s="8">
        <f t="shared" si="7"/>
        <v>29134008</v>
      </c>
      <c r="G47" s="6">
        <f t="shared" si="7"/>
        <v>24457343</v>
      </c>
      <c r="H47" s="9">
        <f t="shared" si="7"/>
        <v>24457343</v>
      </c>
      <c r="I47" s="10">
        <f t="shared" si="7"/>
        <v>41576000</v>
      </c>
      <c r="J47" s="6">
        <f t="shared" si="7"/>
        <v>26805743</v>
      </c>
      <c r="K47" s="7">
        <f t="shared" si="7"/>
        <v>27985196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1355561</v>
      </c>
      <c r="D64" s="6">
        <v>456627</v>
      </c>
      <c r="E64" s="7">
        <v>60049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-7615124</v>
      </c>
      <c r="D69" s="38">
        <f t="shared" ref="D69:K69" si="12">D79+D82+D83+D86+D89+D90+SUM(D93:D99)</f>
        <v>3170</v>
      </c>
      <c r="E69" s="39">
        <f t="shared" si="12"/>
        <v>0</v>
      </c>
      <c r="F69" s="40">
        <f t="shared" si="12"/>
        <v>0</v>
      </c>
      <c r="G69" s="38">
        <f t="shared" si="12"/>
        <v>3476661</v>
      </c>
      <c r="H69" s="41">
        <f t="shared" si="12"/>
        <v>3476661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-7615124</v>
      </c>
      <c r="D81" s="16">
        <v>3170</v>
      </c>
      <c r="E81" s="17"/>
      <c r="F81" s="18"/>
      <c r="G81" s="16">
        <v>3476661</v>
      </c>
      <c r="H81" s="19">
        <v>3476661</v>
      </c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-7615124</v>
      </c>
      <c r="D82" s="21">
        <f t="shared" si="14"/>
        <v>3170</v>
      </c>
      <c r="E82" s="22">
        <f t="shared" si="14"/>
        <v>0</v>
      </c>
      <c r="F82" s="23">
        <f t="shared" si="14"/>
        <v>0</v>
      </c>
      <c r="G82" s="21">
        <f t="shared" si="14"/>
        <v>3476661</v>
      </c>
      <c r="H82" s="24">
        <f t="shared" si="14"/>
        <v>3476661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57106850</v>
      </c>
      <c r="D101" s="38">
        <f t="shared" ref="D101:K101" si="18">D111+D114+D115+D118+D121+D122+SUM(D125:D131)</f>
        <v>90761327</v>
      </c>
      <c r="E101" s="39">
        <f t="shared" si="18"/>
        <v>44832116</v>
      </c>
      <c r="F101" s="40">
        <f t="shared" si="18"/>
        <v>36879012</v>
      </c>
      <c r="G101" s="38">
        <f t="shared" si="18"/>
        <v>36679004</v>
      </c>
      <c r="H101" s="41">
        <f t="shared" si="18"/>
        <v>36679004</v>
      </c>
      <c r="I101" s="42">
        <f t="shared" si="18"/>
        <v>52276000</v>
      </c>
      <c r="J101" s="38">
        <f t="shared" si="18"/>
        <v>32443343</v>
      </c>
      <c r="K101" s="39">
        <f t="shared" si="18"/>
        <v>33873983</v>
      </c>
    </row>
    <row r="102" spans="1:11" ht="13.5" x14ac:dyDescent="0.25">
      <c r="A102" s="44" t="s">
        <v>19</v>
      </c>
      <c r="B102" s="45" t="s">
        <v>20</v>
      </c>
      <c r="C102" s="6">
        <v>35129617</v>
      </c>
      <c r="D102" s="6">
        <v>39084657</v>
      </c>
      <c r="E102" s="7">
        <v>18761545</v>
      </c>
      <c r="F102" s="8">
        <v>11806704</v>
      </c>
      <c r="G102" s="6">
        <v>17983093</v>
      </c>
      <c r="H102" s="9">
        <v>17983093</v>
      </c>
      <c r="I102" s="10">
        <v>11914796</v>
      </c>
      <c r="J102" s="6">
        <v>12439047</v>
      </c>
      <c r="K102" s="7">
        <v>12986365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2577631</v>
      </c>
      <c r="D104" s="6">
        <v>2517228</v>
      </c>
      <c r="E104" s="7">
        <v>8645132</v>
      </c>
      <c r="F104" s="8">
        <v>600000</v>
      </c>
      <c r="G104" s="6">
        <v>1800000</v>
      </c>
      <c r="H104" s="9">
        <v>1800000</v>
      </c>
      <c r="I104" s="10">
        <v>4000000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-16264184</v>
      </c>
      <c r="D105" s="6">
        <v>9068950</v>
      </c>
      <c r="E105" s="7"/>
      <c r="F105" s="8">
        <v>16159752</v>
      </c>
      <c r="G105" s="6">
        <v>3500000</v>
      </c>
      <c r="H105" s="9">
        <v>3500000</v>
      </c>
      <c r="I105" s="10">
        <v>29812404</v>
      </c>
      <c r="J105" s="6">
        <v>14524549</v>
      </c>
      <c r="K105" s="7">
        <v>15163630</v>
      </c>
    </row>
    <row r="106" spans="1:11" ht="13.5" x14ac:dyDescent="0.25">
      <c r="A106" s="44" t="s">
        <v>24</v>
      </c>
      <c r="B106" s="45" t="s">
        <v>20</v>
      </c>
      <c r="C106" s="6">
        <v>3226603</v>
      </c>
      <c r="D106" s="6">
        <v>27981809</v>
      </c>
      <c r="E106" s="7">
        <v>751000</v>
      </c>
      <c r="F106" s="8">
        <v>1167552</v>
      </c>
      <c r="G106" s="6">
        <v>2974250</v>
      </c>
      <c r="H106" s="9">
        <v>2974250</v>
      </c>
      <c r="I106" s="10">
        <v>2148800</v>
      </c>
      <c r="J106" s="6">
        <v>2243347</v>
      </c>
      <c r="K106" s="7">
        <v>2342054</v>
      </c>
    </row>
    <row r="107" spans="1:11" ht="13.5" x14ac:dyDescent="0.25">
      <c r="A107" s="44" t="s">
        <v>25</v>
      </c>
      <c r="B107" s="45" t="s">
        <v>20</v>
      </c>
      <c r="C107" s="6">
        <v>7954089</v>
      </c>
      <c r="D107" s="6">
        <v>-465</v>
      </c>
      <c r="E107" s="7">
        <v>4610528</v>
      </c>
      <c r="F107" s="8"/>
      <c r="G107" s="6"/>
      <c r="H107" s="9"/>
      <c r="I107" s="10">
        <v>1200000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32623756</v>
      </c>
      <c r="D111" s="6">
        <f t="shared" ref="D111:K111" si="19">SUM(D102:D110)</f>
        <v>78652179</v>
      </c>
      <c r="E111" s="7">
        <f t="shared" si="19"/>
        <v>32768205</v>
      </c>
      <c r="F111" s="8">
        <f t="shared" si="19"/>
        <v>29734008</v>
      </c>
      <c r="G111" s="6">
        <f t="shared" si="19"/>
        <v>26257343</v>
      </c>
      <c r="H111" s="9">
        <f t="shared" si="19"/>
        <v>26257343</v>
      </c>
      <c r="I111" s="10">
        <f t="shared" si="19"/>
        <v>49076000</v>
      </c>
      <c r="J111" s="6">
        <f t="shared" si="19"/>
        <v>29206943</v>
      </c>
      <c r="K111" s="7">
        <f t="shared" si="19"/>
        <v>30492049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-7615124</v>
      </c>
      <c r="D113" s="16">
        <v>3170</v>
      </c>
      <c r="E113" s="17"/>
      <c r="F113" s="18"/>
      <c r="G113" s="16">
        <v>3476661</v>
      </c>
      <c r="H113" s="19">
        <v>3476661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-7615124</v>
      </c>
      <c r="D114" s="21">
        <f t="shared" si="20"/>
        <v>3170</v>
      </c>
      <c r="E114" s="22">
        <f t="shared" si="20"/>
        <v>0</v>
      </c>
      <c r="F114" s="23">
        <f t="shared" si="20"/>
        <v>0</v>
      </c>
      <c r="G114" s="21">
        <f t="shared" si="20"/>
        <v>3476661</v>
      </c>
      <c r="H114" s="24">
        <f t="shared" si="20"/>
        <v>3476661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171804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481518</v>
      </c>
      <c r="D127" s="6"/>
      <c r="E127" s="7">
        <v>197755</v>
      </c>
      <c r="F127" s="8">
        <v>1145004</v>
      </c>
      <c r="G127" s="6">
        <v>945000</v>
      </c>
      <c r="H127" s="9">
        <v>945000</v>
      </c>
      <c r="I127" s="10">
        <v>1700000</v>
      </c>
      <c r="J127" s="6">
        <v>1670400</v>
      </c>
      <c r="K127" s="7">
        <v>1745464</v>
      </c>
    </row>
    <row r="128" spans="1:11" ht="13.5" x14ac:dyDescent="0.25">
      <c r="A128" s="49" t="s">
        <v>45</v>
      </c>
      <c r="B128" s="37" t="s">
        <v>20</v>
      </c>
      <c r="C128" s="6">
        <v>1380311</v>
      </c>
      <c r="D128" s="6">
        <v>598763</v>
      </c>
      <c r="E128" s="7">
        <v>364956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236389</v>
      </c>
      <c r="D129" s="6">
        <v>2561870</v>
      </c>
      <c r="E129" s="7">
        <v>7329396</v>
      </c>
      <c r="F129" s="8">
        <v>6000000</v>
      </c>
      <c r="G129" s="6">
        <v>6000000</v>
      </c>
      <c r="H129" s="9">
        <v>6000000</v>
      </c>
      <c r="I129" s="10">
        <v>1500000</v>
      </c>
      <c r="J129" s="6">
        <v>1566000</v>
      </c>
      <c r="K129" s="7">
        <v>1636470</v>
      </c>
    </row>
    <row r="130" spans="1:11" ht="13.5" x14ac:dyDescent="0.25">
      <c r="A130" s="49" t="s">
        <v>47</v>
      </c>
      <c r="B130" s="37" t="s">
        <v>20</v>
      </c>
      <c r="C130" s="6">
        <v>30000000</v>
      </c>
      <c r="D130" s="6">
        <v>8945345</v>
      </c>
      <c r="E130" s="7">
        <v>4000000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57106850</v>
      </c>
      <c r="D132" s="54">
        <f t="shared" ref="D132:K132" si="24">+D5+D37+D69</f>
        <v>90761327</v>
      </c>
      <c r="E132" s="55">
        <f t="shared" si="24"/>
        <v>44832116</v>
      </c>
      <c r="F132" s="56">
        <f t="shared" si="24"/>
        <v>36879012</v>
      </c>
      <c r="G132" s="54">
        <f t="shared" si="24"/>
        <v>36679004</v>
      </c>
      <c r="H132" s="57">
        <f t="shared" si="24"/>
        <v>36679004</v>
      </c>
      <c r="I132" s="58">
        <f t="shared" si="24"/>
        <v>52276000</v>
      </c>
      <c r="J132" s="54">
        <f t="shared" si="24"/>
        <v>32443343</v>
      </c>
      <c r="K132" s="55">
        <f t="shared" si="24"/>
        <v>33873983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1014759046</v>
      </c>
      <c r="D134" s="38">
        <f t="shared" ref="D134:K134" si="25">D144+D147+D148+D151+D154+D155+SUM(D158:D164)</f>
        <v>977126698</v>
      </c>
      <c r="E134" s="39">
        <f t="shared" si="25"/>
        <v>960716404</v>
      </c>
      <c r="F134" s="40">
        <f t="shared" si="25"/>
        <v>963436448</v>
      </c>
      <c r="G134" s="38">
        <f t="shared" si="25"/>
        <v>963236440</v>
      </c>
      <c r="H134" s="41">
        <f t="shared" si="25"/>
        <v>963236440</v>
      </c>
      <c r="I134" s="42">
        <f t="shared" si="25"/>
        <v>983890542</v>
      </c>
      <c r="J134" s="38">
        <f t="shared" si="25"/>
        <v>961772594</v>
      </c>
      <c r="K134" s="39">
        <f t="shared" si="25"/>
        <v>960763165</v>
      </c>
    </row>
    <row r="135" spans="1:11" ht="13.5" x14ac:dyDescent="0.25">
      <c r="A135" s="44" t="s">
        <v>19</v>
      </c>
      <c r="B135" s="45" t="s">
        <v>20</v>
      </c>
      <c r="C135" s="6">
        <v>218675279</v>
      </c>
      <c r="D135" s="6">
        <v>202783482</v>
      </c>
      <c r="E135" s="7">
        <v>208442501</v>
      </c>
      <c r="F135" s="8">
        <v>11806704</v>
      </c>
      <c r="G135" s="6">
        <v>17983093</v>
      </c>
      <c r="H135" s="9">
        <v>17983093</v>
      </c>
      <c r="I135" s="10">
        <v>-912363</v>
      </c>
      <c r="J135" s="6">
        <v>-952507</v>
      </c>
      <c r="K135" s="7">
        <v>-1007809</v>
      </c>
    </row>
    <row r="136" spans="1:11" ht="13.5" x14ac:dyDescent="0.25">
      <c r="A136" s="44" t="s">
        <v>21</v>
      </c>
      <c r="B136" s="45" t="s">
        <v>20</v>
      </c>
      <c r="C136" s="6">
        <v>2</v>
      </c>
      <c r="D136" s="6">
        <v>-2</v>
      </c>
      <c r="E136" s="7">
        <v>-2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101928583</v>
      </c>
      <c r="D137" s="6">
        <v>94640344</v>
      </c>
      <c r="E137" s="7">
        <v>96722017</v>
      </c>
      <c r="F137" s="8">
        <v>600000</v>
      </c>
      <c r="G137" s="6">
        <v>600000</v>
      </c>
      <c r="H137" s="9">
        <v>600000</v>
      </c>
      <c r="I137" s="10">
        <v>-2553376</v>
      </c>
      <c r="J137" s="6">
        <v>-6841725</v>
      </c>
      <c r="K137" s="7">
        <v>-7149602</v>
      </c>
    </row>
    <row r="138" spans="1:11" ht="13.5" x14ac:dyDescent="0.25">
      <c r="A138" s="44" t="s">
        <v>23</v>
      </c>
      <c r="B138" s="45" t="s">
        <v>20</v>
      </c>
      <c r="C138" s="6">
        <v>195057916</v>
      </c>
      <c r="D138" s="6">
        <v>184524289</v>
      </c>
      <c r="E138" s="7">
        <v>168935297</v>
      </c>
      <c r="F138" s="8">
        <v>16159752</v>
      </c>
      <c r="G138" s="6">
        <v>3500000</v>
      </c>
      <c r="H138" s="9">
        <v>3500000</v>
      </c>
      <c r="I138" s="10">
        <v>14714370</v>
      </c>
      <c r="J138" s="6">
        <v>-1237798</v>
      </c>
      <c r="K138" s="7">
        <v>-1308023</v>
      </c>
    </row>
    <row r="139" spans="1:11" ht="13.5" x14ac:dyDescent="0.25">
      <c r="A139" s="44" t="s">
        <v>24</v>
      </c>
      <c r="B139" s="45" t="s">
        <v>20</v>
      </c>
      <c r="C139" s="6">
        <v>157927119</v>
      </c>
      <c r="D139" s="6">
        <v>171948069</v>
      </c>
      <c r="E139" s="7">
        <v>163796604</v>
      </c>
      <c r="F139" s="8">
        <v>1167552</v>
      </c>
      <c r="G139" s="6">
        <v>1474250</v>
      </c>
      <c r="H139" s="9">
        <v>1474250</v>
      </c>
      <c r="I139" s="10">
        <v>-6563335</v>
      </c>
      <c r="J139" s="6">
        <v>-6852122</v>
      </c>
      <c r="K139" s="7">
        <v>-7162711</v>
      </c>
    </row>
    <row r="140" spans="1:11" ht="13.5" x14ac:dyDescent="0.25">
      <c r="A140" s="44" t="s">
        <v>25</v>
      </c>
      <c r="B140" s="45" t="s">
        <v>20</v>
      </c>
      <c r="C140" s="6">
        <v>8293567</v>
      </c>
      <c r="D140" s="6">
        <v>9907498</v>
      </c>
      <c r="E140" s="7">
        <v>14276515</v>
      </c>
      <c r="F140" s="8"/>
      <c r="G140" s="6"/>
      <c r="H140" s="9"/>
      <c r="I140" s="10">
        <v>1200000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681882466</v>
      </c>
      <c r="D144" s="6">
        <f t="shared" ref="D144:K144" si="26">SUM(D135:D143)</f>
        <v>663803680</v>
      </c>
      <c r="E144" s="7">
        <f t="shared" si="26"/>
        <v>652172932</v>
      </c>
      <c r="F144" s="8">
        <f t="shared" si="26"/>
        <v>29734008</v>
      </c>
      <c r="G144" s="6">
        <f t="shared" si="26"/>
        <v>23557343</v>
      </c>
      <c r="H144" s="9">
        <f t="shared" si="26"/>
        <v>23557343</v>
      </c>
      <c r="I144" s="10">
        <f t="shared" si="26"/>
        <v>5885296</v>
      </c>
      <c r="J144" s="6">
        <f t="shared" si="26"/>
        <v>-15884152</v>
      </c>
      <c r="K144" s="7">
        <f t="shared" si="26"/>
        <v>-16628145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76604795</v>
      </c>
      <c r="D147" s="6">
        <v>60930849</v>
      </c>
      <c r="E147" s="7">
        <v>56626855</v>
      </c>
      <c r="F147" s="8">
        <v>910897744</v>
      </c>
      <c r="G147" s="6">
        <v>914374405</v>
      </c>
      <c r="H147" s="9">
        <v>914374405</v>
      </c>
      <c r="I147" s="10">
        <v>906906199</v>
      </c>
      <c r="J147" s="6">
        <v>906730571</v>
      </c>
      <c r="K147" s="7">
        <v>906543048</v>
      </c>
    </row>
    <row r="148" spans="1:11" ht="13.5" x14ac:dyDescent="0.25">
      <c r="A148" s="49" t="s">
        <v>97</v>
      </c>
      <c r="B148" s="37" t="s">
        <v>20</v>
      </c>
      <c r="C148" s="6">
        <v>1074503</v>
      </c>
      <c r="D148" s="6">
        <v>1074503</v>
      </c>
      <c r="E148" s="7">
        <v>1074503</v>
      </c>
      <c r="F148" s="8">
        <v>1074503</v>
      </c>
      <c r="G148" s="6">
        <v>1074503</v>
      </c>
      <c r="H148" s="9">
        <v>1074503</v>
      </c>
      <c r="I148" s="10">
        <v>1074503</v>
      </c>
      <c r="J148" s="6">
        <v>1074503</v>
      </c>
      <c r="K148" s="7">
        <v>1074503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69406046</v>
      </c>
      <c r="D151" s="6">
        <v>68962013</v>
      </c>
      <c r="E151" s="7">
        <v>67284374</v>
      </c>
      <c r="F151" s="8">
        <v>69599733</v>
      </c>
      <c r="G151" s="6">
        <v>69599733</v>
      </c>
      <c r="H151" s="9">
        <v>69599733</v>
      </c>
      <c r="I151" s="10">
        <v>69599733</v>
      </c>
      <c r="J151" s="6">
        <v>69599733</v>
      </c>
      <c r="K151" s="7">
        <v>69599733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803998</v>
      </c>
      <c r="D154" s="6">
        <v>729169</v>
      </c>
      <c r="E154" s="7">
        <v>617666</v>
      </c>
      <c r="F154" s="8">
        <v>-56995560</v>
      </c>
      <c r="G154" s="6">
        <v>-56995560</v>
      </c>
      <c r="H154" s="9">
        <v>-56995560</v>
      </c>
      <c r="I154" s="10">
        <v>-4756205</v>
      </c>
      <c r="J154" s="6">
        <v>-4965477</v>
      </c>
      <c r="K154" s="7">
        <v>-5188924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1981017</v>
      </c>
      <c r="D158" s="6">
        <v>63946</v>
      </c>
      <c r="E158" s="7">
        <v>63841</v>
      </c>
      <c r="F158" s="8">
        <v>1981016</v>
      </c>
      <c r="G158" s="6">
        <v>1981016</v>
      </c>
      <c r="H158" s="9">
        <v>1981016</v>
      </c>
      <c r="I158" s="10">
        <v>1981016</v>
      </c>
      <c r="J158" s="6">
        <v>1981016</v>
      </c>
      <c r="K158" s="7">
        <v>1981016</v>
      </c>
    </row>
    <row r="159" spans="1:11" ht="13.5" x14ac:dyDescent="0.25">
      <c r="A159" s="50" t="s">
        <v>43</v>
      </c>
      <c r="B159" s="37" t="s">
        <v>20</v>
      </c>
      <c r="C159" s="11">
        <v>2123884</v>
      </c>
      <c r="D159" s="11">
        <v>1641661</v>
      </c>
      <c r="E159" s="12">
        <v>1526922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1249900</v>
      </c>
      <c r="D160" s="6">
        <v>1159707</v>
      </c>
      <c r="E160" s="7">
        <v>1150512</v>
      </c>
      <c r="F160" s="8">
        <v>1145004</v>
      </c>
      <c r="G160" s="6">
        <v>945000</v>
      </c>
      <c r="H160" s="9">
        <v>945000</v>
      </c>
      <c r="I160" s="10">
        <v>1700000</v>
      </c>
      <c r="J160" s="6">
        <v>1670400</v>
      </c>
      <c r="K160" s="7">
        <v>1745464</v>
      </c>
    </row>
    <row r="161" spans="1:11" ht="13.5" x14ac:dyDescent="0.25">
      <c r="A161" s="49" t="s">
        <v>45</v>
      </c>
      <c r="B161" s="37" t="s">
        <v>20</v>
      </c>
      <c r="C161" s="6">
        <v>1713084</v>
      </c>
      <c r="D161" s="6">
        <v>1596256</v>
      </c>
      <c r="E161" s="7">
        <v>1264870</v>
      </c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15698818</v>
      </c>
      <c r="D162" s="6">
        <v>15240379</v>
      </c>
      <c r="E162" s="7">
        <v>19169232</v>
      </c>
      <c r="F162" s="8">
        <v>6000000</v>
      </c>
      <c r="G162" s="6">
        <v>6000000</v>
      </c>
      <c r="H162" s="9">
        <v>6000000</v>
      </c>
      <c r="I162" s="10">
        <v>1500000</v>
      </c>
      <c r="J162" s="6">
        <v>1566000</v>
      </c>
      <c r="K162" s="7">
        <v>1636470</v>
      </c>
    </row>
    <row r="163" spans="1:11" ht="13.5" x14ac:dyDescent="0.25">
      <c r="A163" s="49" t="s">
        <v>47</v>
      </c>
      <c r="B163" s="37" t="s">
        <v>20</v>
      </c>
      <c r="C163" s="6">
        <v>162220535</v>
      </c>
      <c r="D163" s="6">
        <v>161924535</v>
      </c>
      <c r="E163" s="7">
        <v>159764697</v>
      </c>
      <c r="F163" s="8"/>
      <c r="G163" s="6">
        <v>2700000</v>
      </c>
      <c r="H163" s="9">
        <v>2700000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1014759046</v>
      </c>
      <c r="D165" s="54">
        <f t="shared" ref="D165:K165" si="27">D144+D147+D148+D151+D154+D155+SUM(D158:D164)</f>
        <v>977126698</v>
      </c>
      <c r="E165" s="55">
        <f t="shared" si="27"/>
        <v>960716404</v>
      </c>
      <c r="F165" s="56">
        <f t="shared" si="27"/>
        <v>963436448</v>
      </c>
      <c r="G165" s="54">
        <f t="shared" si="27"/>
        <v>963236440</v>
      </c>
      <c r="H165" s="57">
        <f t="shared" si="27"/>
        <v>963236440</v>
      </c>
      <c r="I165" s="66">
        <f t="shared" si="27"/>
        <v>983890542</v>
      </c>
      <c r="J165" s="54">
        <f t="shared" si="27"/>
        <v>961772594</v>
      </c>
      <c r="K165" s="55">
        <f t="shared" si="27"/>
        <v>960763165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43134137</v>
      </c>
      <c r="D168" s="60">
        <v>64876385</v>
      </c>
      <c r="E168" s="61">
        <v>53416435</v>
      </c>
      <c r="F168" s="62">
        <v>56995560</v>
      </c>
      <c r="G168" s="60">
        <v>56995560</v>
      </c>
      <c r="H168" s="63">
        <v>56995560</v>
      </c>
      <c r="I168" s="64">
        <v>51938454</v>
      </c>
      <c r="J168" s="60">
        <v>54223745</v>
      </c>
      <c r="K168" s="61">
        <v>56663814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179000</v>
      </c>
      <c r="F169" s="40">
        <f t="shared" si="28"/>
        <v>3999996</v>
      </c>
      <c r="G169" s="38">
        <f t="shared" si="28"/>
        <v>1972475</v>
      </c>
      <c r="H169" s="41">
        <f t="shared" si="28"/>
        <v>1972475</v>
      </c>
      <c r="I169" s="42">
        <f t="shared" si="28"/>
        <v>30883614</v>
      </c>
      <c r="J169" s="38">
        <f t="shared" si="28"/>
        <v>42365322</v>
      </c>
      <c r="K169" s="39">
        <f t="shared" si="28"/>
        <v>44372991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1676800</v>
      </c>
      <c r="J170" s="6">
        <v>1750579</v>
      </c>
      <c r="K170" s="7">
        <v>1829355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4550250</v>
      </c>
      <c r="J172" s="6">
        <v>4750461</v>
      </c>
      <c r="K172" s="7">
        <v>4964232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>
        <v>6115414</v>
      </c>
      <c r="J173" s="6">
        <v>6384492</v>
      </c>
      <c r="K173" s="7">
        <v>6671794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>
        <v>5314441</v>
      </c>
      <c r="J174" s="6">
        <v>5548277</v>
      </c>
      <c r="K174" s="7">
        <v>5797950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1488845</v>
      </c>
      <c r="J175" s="6">
        <v>1554354</v>
      </c>
      <c r="K175" s="7">
        <v>1624300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179000</v>
      </c>
      <c r="F177" s="13">
        <v>3999996</v>
      </c>
      <c r="G177" s="11">
        <v>1972475</v>
      </c>
      <c r="H177" s="14">
        <v>1972475</v>
      </c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>
        <v>11737864</v>
      </c>
      <c r="J178" s="16">
        <v>22377159</v>
      </c>
      <c r="K178" s="17">
        <v>23485360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179000</v>
      </c>
      <c r="F179" s="8">
        <f t="shared" si="29"/>
        <v>3999996</v>
      </c>
      <c r="G179" s="6">
        <f t="shared" si="29"/>
        <v>1972475</v>
      </c>
      <c r="H179" s="9">
        <f t="shared" si="29"/>
        <v>1972475</v>
      </c>
      <c r="I179" s="10">
        <f t="shared" si="29"/>
        <v>30883614</v>
      </c>
      <c r="J179" s="6">
        <f t="shared" si="29"/>
        <v>42365322</v>
      </c>
      <c r="K179" s="7">
        <f t="shared" si="29"/>
        <v>44372991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43134137</v>
      </c>
      <c r="D201" s="54">
        <f t="shared" si="34"/>
        <v>64876385</v>
      </c>
      <c r="E201" s="55">
        <f t="shared" si="34"/>
        <v>53595435</v>
      </c>
      <c r="F201" s="56">
        <f t="shared" si="34"/>
        <v>60995556</v>
      </c>
      <c r="G201" s="54">
        <f t="shared" si="34"/>
        <v>58968035</v>
      </c>
      <c r="H201" s="57">
        <f t="shared" si="34"/>
        <v>58968035</v>
      </c>
      <c r="I201" s="58">
        <f t="shared" si="34"/>
        <v>82822068</v>
      </c>
      <c r="J201" s="54">
        <f t="shared" si="34"/>
        <v>96589067</v>
      </c>
      <c r="K201" s="55">
        <f t="shared" si="34"/>
        <v>101036805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0.56204565651931426</v>
      </c>
      <c r="D203" s="81">
        <f>IF(ISERROR((D37+D69)/D132),0,((D37+D69)/D132))</f>
        <v>0.74399818988984157</v>
      </c>
      <c r="E203" s="82">
        <f t="shared" ref="E203:K203" si="35">IF(ISERROR((E37+E69)/E132),0,((E37+E69)/E132))</f>
        <v>0.43473178914865407</v>
      </c>
      <c r="F203" s="83">
        <f t="shared" si="35"/>
        <v>0.78998884243428213</v>
      </c>
      <c r="G203" s="81">
        <f t="shared" si="35"/>
        <v>0.76158022175302253</v>
      </c>
      <c r="H203" s="84">
        <f t="shared" si="35"/>
        <v>0.76158022175302253</v>
      </c>
      <c r="I203" s="85">
        <f t="shared" si="35"/>
        <v>0.79531716275154951</v>
      </c>
      <c r="J203" s="81">
        <f t="shared" si="35"/>
        <v>0.82623245699433623</v>
      </c>
      <c r="K203" s="82">
        <f t="shared" si="35"/>
        <v>0.8261560502052564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0.74411265026584394</v>
      </c>
      <c r="D204" s="81">
        <f t="shared" ref="D204:K204" si="36">IF(ISERROR((D37+D69)/D168),0,((D37+D69)/D168))</f>
        <v>1.0408450316706148</v>
      </c>
      <c r="E204" s="82">
        <f t="shared" si="36"/>
        <v>0.36486796619804374</v>
      </c>
      <c r="F204" s="83">
        <f t="shared" si="36"/>
        <v>0.51116276425742635</v>
      </c>
      <c r="G204" s="81">
        <f t="shared" si="36"/>
        <v>0.4901084224806283</v>
      </c>
      <c r="H204" s="84">
        <f t="shared" si="36"/>
        <v>0.4901084224806283</v>
      </c>
      <c r="I204" s="85">
        <f t="shared" si="36"/>
        <v>0.80048589817478977</v>
      </c>
      <c r="J204" s="81">
        <f t="shared" si="36"/>
        <v>0.494354327610533</v>
      </c>
      <c r="K204" s="82">
        <f t="shared" si="36"/>
        <v>0.49388126256379422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0.03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0.02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7.0000000000000007E-2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-149038987</v>
      </c>
      <c r="D5" s="38">
        <f t="shared" ref="D5:K5" si="0">D15+D18+D19+D22+D25+D26+SUM(D29:D35)</f>
        <v>-3607703</v>
      </c>
      <c r="E5" s="39">
        <f t="shared" si="0"/>
        <v>96155826</v>
      </c>
      <c r="F5" s="40">
        <f t="shared" si="0"/>
        <v>91500010</v>
      </c>
      <c r="G5" s="38">
        <f t="shared" si="0"/>
        <v>130077077</v>
      </c>
      <c r="H5" s="41">
        <f t="shared" si="0"/>
        <v>130077077</v>
      </c>
      <c r="I5" s="42">
        <f t="shared" si="0"/>
        <v>97391250</v>
      </c>
      <c r="J5" s="38">
        <f t="shared" si="0"/>
        <v>75262000</v>
      </c>
      <c r="K5" s="39">
        <f t="shared" si="0"/>
        <v>89962000</v>
      </c>
    </row>
    <row r="6" spans="1:11" ht="13.5" x14ac:dyDescent="0.25">
      <c r="A6" s="44" t="s">
        <v>19</v>
      </c>
      <c r="B6" s="45" t="s">
        <v>20</v>
      </c>
      <c r="C6" s="6">
        <v>-860952</v>
      </c>
      <c r="D6" s="6">
        <v>1599086</v>
      </c>
      <c r="E6" s="7">
        <v>5818939</v>
      </c>
      <c r="F6" s="8">
        <v>5000000</v>
      </c>
      <c r="G6" s="6">
        <v>500000</v>
      </c>
      <c r="H6" s="9">
        <v>500000</v>
      </c>
      <c r="I6" s="10">
        <v>500000</v>
      </c>
      <c r="J6" s="6">
        <v>2762000</v>
      </c>
      <c r="K6" s="7">
        <v>5762000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304973</v>
      </c>
      <c r="E8" s="7">
        <v>65808389</v>
      </c>
      <c r="F8" s="8">
        <v>48500000</v>
      </c>
      <c r="G8" s="6">
        <v>57973737</v>
      </c>
      <c r="H8" s="9">
        <v>57973737</v>
      </c>
      <c r="I8" s="10">
        <v>54600000</v>
      </c>
      <c r="J8" s="6">
        <v>41500000</v>
      </c>
      <c r="K8" s="7">
        <v>43200000</v>
      </c>
    </row>
    <row r="9" spans="1:11" ht="13.5" x14ac:dyDescent="0.25">
      <c r="A9" s="44" t="s">
        <v>23</v>
      </c>
      <c r="B9" s="45" t="s">
        <v>20</v>
      </c>
      <c r="C9" s="6"/>
      <c r="D9" s="6">
        <v>-1790660</v>
      </c>
      <c r="E9" s="7"/>
      <c r="F9" s="8">
        <v>5000000</v>
      </c>
      <c r="G9" s="6">
        <v>17500000</v>
      </c>
      <c r="H9" s="9">
        <v>17500000</v>
      </c>
      <c r="I9" s="10">
        <v>10000000</v>
      </c>
      <c r="J9" s="6">
        <v>20000000</v>
      </c>
      <c r="K9" s="7">
        <v>20000000</v>
      </c>
    </row>
    <row r="10" spans="1:11" ht="13.5" x14ac:dyDescent="0.25">
      <c r="A10" s="44" t="s">
        <v>24</v>
      </c>
      <c r="B10" s="45" t="s">
        <v>20</v>
      </c>
      <c r="C10" s="6"/>
      <c r="D10" s="6">
        <v>-25394921</v>
      </c>
      <c r="E10" s="7"/>
      <c r="F10" s="8">
        <v>15000000</v>
      </c>
      <c r="G10" s="6">
        <v>500000</v>
      </c>
      <c r="H10" s="9">
        <v>500000</v>
      </c>
      <c r="I10" s="10">
        <v>12791250</v>
      </c>
      <c r="J10" s="6">
        <v>10000000</v>
      </c>
      <c r="K10" s="7">
        <v>20000000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5000000</v>
      </c>
      <c r="G11" s="6">
        <v>2000000</v>
      </c>
      <c r="H11" s="9">
        <v>2000000</v>
      </c>
      <c r="I11" s="10">
        <v>3000000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-860952</v>
      </c>
      <c r="D15" s="6">
        <f t="shared" ref="D15:K15" si="1">SUM(D6:D14)</f>
        <v>-25281522</v>
      </c>
      <c r="E15" s="7">
        <f t="shared" si="1"/>
        <v>71627328</v>
      </c>
      <c r="F15" s="8">
        <f t="shared" si="1"/>
        <v>78500000</v>
      </c>
      <c r="G15" s="6">
        <f t="shared" si="1"/>
        <v>78473737</v>
      </c>
      <c r="H15" s="9">
        <f t="shared" si="1"/>
        <v>78473737</v>
      </c>
      <c r="I15" s="10">
        <f t="shared" si="1"/>
        <v>80891250</v>
      </c>
      <c r="J15" s="6">
        <f t="shared" si="1"/>
        <v>74262000</v>
      </c>
      <c r="K15" s="7">
        <f t="shared" si="1"/>
        <v>88962000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-4554940</v>
      </c>
      <c r="F16" s="8">
        <v>5000000</v>
      </c>
      <c r="G16" s="6">
        <v>3178000</v>
      </c>
      <c r="H16" s="9">
        <v>3178000</v>
      </c>
      <c r="I16" s="10">
        <v>3000000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2000000</v>
      </c>
      <c r="G17" s="16">
        <v>1000000</v>
      </c>
      <c r="H17" s="19">
        <v>1000000</v>
      </c>
      <c r="I17" s="20">
        <v>2500000</v>
      </c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-4554940</v>
      </c>
      <c r="F18" s="23">
        <f t="shared" si="2"/>
        <v>7000000</v>
      </c>
      <c r="G18" s="21">
        <f t="shared" si="2"/>
        <v>4178000</v>
      </c>
      <c r="H18" s="24">
        <f t="shared" si="2"/>
        <v>4178000</v>
      </c>
      <c r="I18" s="25">
        <f t="shared" si="2"/>
        <v>5500000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1000000</v>
      </c>
      <c r="H23" s="9">
        <v>1000000</v>
      </c>
      <c r="I23" s="10">
        <v>10000000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1000000</v>
      </c>
      <c r="H25" s="24">
        <f t="shared" si="4"/>
        <v>1000000</v>
      </c>
      <c r="I25" s="25">
        <f t="shared" si="4"/>
        <v>10000000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-148178035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-148178035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4219901</v>
      </c>
      <c r="E30" s="12">
        <v>4394954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-1</v>
      </c>
      <c r="E31" s="7">
        <v>493088</v>
      </c>
      <c r="F31" s="8"/>
      <c r="G31" s="6">
        <v>100000</v>
      </c>
      <c r="H31" s="9">
        <v>100000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18443446</v>
      </c>
      <c r="E32" s="7">
        <v>4397764</v>
      </c>
      <c r="F32" s="8">
        <v>1000000</v>
      </c>
      <c r="G32" s="6">
        <v>15575340</v>
      </c>
      <c r="H32" s="9">
        <v>15575340</v>
      </c>
      <c r="I32" s="10">
        <v>1000000</v>
      </c>
      <c r="J32" s="6">
        <v>1000000</v>
      </c>
      <c r="K32" s="7">
        <v>1000000</v>
      </c>
    </row>
    <row r="33" spans="1:11" ht="13.5" x14ac:dyDescent="0.25">
      <c r="A33" s="50" t="s">
        <v>46</v>
      </c>
      <c r="B33" s="48" t="s">
        <v>20</v>
      </c>
      <c r="C33" s="6"/>
      <c r="D33" s="6">
        <v>-989527</v>
      </c>
      <c r="E33" s="7">
        <v>19797632</v>
      </c>
      <c r="F33" s="8">
        <v>5000010</v>
      </c>
      <c r="G33" s="6">
        <v>30750000</v>
      </c>
      <c r="H33" s="9">
        <v>30750000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149038986</v>
      </c>
      <c r="D37" s="38">
        <f t="shared" ref="D37:K37" si="6">D47+D50+D51+D54+D57+D58+SUM(D61:D67)</f>
        <v>-62571914</v>
      </c>
      <c r="E37" s="39">
        <f t="shared" si="6"/>
        <v>85003885</v>
      </c>
      <c r="F37" s="40">
        <f t="shared" si="6"/>
        <v>3000000</v>
      </c>
      <c r="G37" s="38">
        <f t="shared" si="6"/>
        <v>11607440</v>
      </c>
      <c r="H37" s="41">
        <f t="shared" si="6"/>
        <v>11607440</v>
      </c>
      <c r="I37" s="42">
        <f t="shared" si="6"/>
        <v>1000000</v>
      </c>
      <c r="J37" s="38">
        <f t="shared" si="6"/>
        <v>4000000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860952</v>
      </c>
      <c r="D38" s="6"/>
      <c r="E38" s="7"/>
      <c r="F38" s="8"/>
      <c r="G38" s="6">
        <v>2107440</v>
      </c>
      <c r="H38" s="9">
        <v>2107440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146026098</v>
      </c>
      <c r="D40" s="6">
        <v>-40562079</v>
      </c>
      <c r="E40" s="7">
        <v>41054438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545389</v>
      </c>
      <c r="D41" s="6"/>
      <c r="E41" s="7">
        <v>40936936</v>
      </c>
      <c r="F41" s="8"/>
      <c r="G41" s="6">
        <v>1000000</v>
      </c>
      <c r="H41" s="9">
        <v>1000000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1606547</v>
      </c>
      <c r="D42" s="6">
        <v>-22009835</v>
      </c>
      <c r="E42" s="7">
        <v>270</v>
      </c>
      <c r="F42" s="8">
        <v>3000000</v>
      </c>
      <c r="G42" s="6">
        <v>4500000</v>
      </c>
      <c r="H42" s="9">
        <v>4500000</v>
      </c>
      <c r="I42" s="10">
        <v>1000000</v>
      </c>
      <c r="J42" s="6">
        <v>4000000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149038986</v>
      </c>
      <c r="D47" s="6">
        <f t="shared" ref="D47:K47" si="7">SUM(D38:D46)</f>
        <v>-62571914</v>
      </c>
      <c r="E47" s="7">
        <f t="shared" si="7"/>
        <v>81991644</v>
      </c>
      <c r="F47" s="8">
        <f t="shared" si="7"/>
        <v>3000000</v>
      </c>
      <c r="G47" s="6">
        <f t="shared" si="7"/>
        <v>7607440</v>
      </c>
      <c r="H47" s="9">
        <f t="shared" si="7"/>
        <v>7607440</v>
      </c>
      <c r="I47" s="10">
        <f t="shared" si="7"/>
        <v>1000000</v>
      </c>
      <c r="J47" s="6">
        <f t="shared" si="7"/>
        <v>4000000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>
        <v>3000000</v>
      </c>
      <c r="H48" s="9">
        <v>3000000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3000000</v>
      </c>
      <c r="H50" s="24">
        <f t="shared" si="8"/>
        <v>3000000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-1727759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-1727759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>
        <v>1000000</v>
      </c>
      <c r="H64" s="9">
        <v>1000000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4740000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74179329</v>
      </c>
      <c r="E69" s="39">
        <f t="shared" si="12"/>
        <v>46860724</v>
      </c>
      <c r="F69" s="40">
        <f t="shared" si="12"/>
        <v>89280047</v>
      </c>
      <c r="G69" s="38">
        <f t="shared" si="12"/>
        <v>97680047</v>
      </c>
      <c r="H69" s="41">
        <f t="shared" si="12"/>
        <v>97680047</v>
      </c>
      <c r="I69" s="42">
        <f t="shared" si="12"/>
        <v>123500000</v>
      </c>
      <c r="J69" s="38">
        <f t="shared" si="12"/>
        <v>126565535</v>
      </c>
      <c r="K69" s="39">
        <f t="shared" si="12"/>
        <v>124323535</v>
      </c>
    </row>
    <row r="70" spans="1:11" ht="13.5" x14ac:dyDescent="0.25">
      <c r="A70" s="44" t="s">
        <v>19</v>
      </c>
      <c r="B70" s="45" t="s">
        <v>20</v>
      </c>
      <c r="C70" s="6"/>
      <c r="D70" s="6">
        <v>-370630</v>
      </c>
      <c r="E70" s="7"/>
      <c r="F70" s="8">
        <v>24599647</v>
      </c>
      <c r="G70" s="6">
        <v>32099647</v>
      </c>
      <c r="H70" s="9">
        <v>32099647</v>
      </c>
      <c r="I70" s="10">
        <v>11000000</v>
      </c>
      <c r="J70" s="6">
        <v>10000000</v>
      </c>
      <c r="K70" s="7">
        <v>10000000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500000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56398745</v>
      </c>
      <c r="E73" s="7">
        <v>18546391</v>
      </c>
      <c r="F73" s="8">
        <v>12000000</v>
      </c>
      <c r="G73" s="6">
        <v>42900700</v>
      </c>
      <c r="H73" s="9">
        <v>42900700</v>
      </c>
      <c r="I73" s="10">
        <v>22000000</v>
      </c>
      <c r="J73" s="6">
        <v>21500000</v>
      </c>
      <c r="K73" s="7">
        <v>34323535</v>
      </c>
    </row>
    <row r="74" spans="1:11" ht="13.5" x14ac:dyDescent="0.25">
      <c r="A74" s="44" t="s">
        <v>24</v>
      </c>
      <c r="B74" s="45" t="s">
        <v>20</v>
      </c>
      <c r="C74" s="6"/>
      <c r="D74" s="6">
        <v>17966154</v>
      </c>
      <c r="E74" s="7">
        <v>28314333</v>
      </c>
      <c r="F74" s="8">
        <v>52680400</v>
      </c>
      <c r="G74" s="6">
        <v>22679700</v>
      </c>
      <c r="H74" s="9">
        <v>22679700</v>
      </c>
      <c r="I74" s="10">
        <v>90000000</v>
      </c>
      <c r="J74" s="6">
        <v>95065535</v>
      </c>
      <c r="K74" s="7">
        <v>80000000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73994269</v>
      </c>
      <c r="E79" s="7">
        <f t="shared" si="13"/>
        <v>46860724</v>
      </c>
      <c r="F79" s="8">
        <f t="shared" si="13"/>
        <v>89280047</v>
      </c>
      <c r="G79" s="6">
        <f t="shared" si="13"/>
        <v>97680047</v>
      </c>
      <c r="H79" s="9">
        <f t="shared" si="13"/>
        <v>97680047</v>
      </c>
      <c r="I79" s="10">
        <f t="shared" si="13"/>
        <v>123500000</v>
      </c>
      <c r="J79" s="6">
        <f t="shared" si="13"/>
        <v>126565535</v>
      </c>
      <c r="K79" s="7">
        <f t="shared" si="13"/>
        <v>124323535</v>
      </c>
    </row>
    <row r="80" spans="1:11" ht="13.5" x14ac:dyDescent="0.25">
      <c r="A80" s="47" t="s">
        <v>31</v>
      </c>
      <c r="B80" s="48" t="s">
        <v>20</v>
      </c>
      <c r="C80" s="6"/>
      <c r="D80" s="6">
        <v>185060</v>
      </c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185060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</v>
      </c>
      <c r="D101" s="38">
        <f t="shared" ref="D101:K101" si="18">D111+D114+D115+D118+D121+D122+SUM(D125:D131)</f>
        <v>7999712</v>
      </c>
      <c r="E101" s="39">
        <f t="shared" si="18"/>
        <v>228020435</v>
      </c>
      <c r="F101" s="40">
        <f t="shared" si="18"/>
        <v>183780057</v>
      </c>
      <c r="G101" s="38">
        <f t="shared" si="18"/>
        <v>239364564</v>
      </c>
      <c r="H101" s="41">
        <f t="shared" si="18"/>
        <v>239364564</v>
      </c>
      <c r="I101" s="42">
        <f t="shared" si="18"/>
        <v>221891250</v>
      </c>
      <c r="J101" s="38">
        <f t="shared" si="18"/>
        <v>205827535</v>
      </c>
      <c r="K101" s="39">
        <f t="shared" si="18"/>
        <v>214285535</v>
      </c>
    </row>
    <row r="102" spans="1:11" ht="13.5" x14ac:dyDescent="0.25">
      <c r="A102" s="44" t="s">
        <v>19</v>
      </c>
      <c r="B102" s="45" t="s">
        <v>20</v>
      </c>
      <c r="C102" s="6"/>
      <c r="D102" s="6">
        <v>1228456</v>
      </c>
      <c r="E102" s="7">
        <v>5818939</v>
      </c>
      <c r="F102" s="8">
        <v>29599647</v>
      </c>
      <c r="G102" s="6">
        <v>34707087</v>
      </c>
      <c r="H102" s="9">
        <v>34707087</v>
      </c>
      <c r="I102" s="10">
        <v>11500000</v>
      </c>
      <c r="J102" s="6">
        <v>12762000</v>
      </c>
      <c r="K102" s="7">
        <v>15762000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500000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146026098</v>
      </c>
      <c r="D104" s="6">
        <v>-40257106</v>
      </c>
      <c r="E104" s="7">
        <v>106862827</v>
      </c>
      <c r="F104" s="8">
        <v>48500000</v>
      </c>
      <c r="G104" s="6">
        <v>57973737</v>
      </c>
      <c r="H104" s="9">
        <v>57973737</v>
      </c>
      <c r="I104" s="10">
        <v>54600000</v>
      </c>
      <c r="J104" s="6">
        <v>41500000</v>
      </c>
      <c r="K104" s="7">
        <v>43200000</v>
      </c>
    </row>
    <row r="105" spans="1:11" ht="13.5" x14ac:dyDescent="0.25">
      <c r="A105" s="44" t="s">
        <v>23</v>
      </c>
      <c r="B105" s="45" t="s">
        <v>20</v>
      </c>
      <c r="C105" s="6">
        <v>545389</v>
      </c>
      <c r="D105" s="6">
        <v>54608085</v>
      </c>
      <c r="E105" s="7">
        <v>59483327</v>
      </c>
      <c r="F105" s="8">
        <v>17000000</v>
      </c>
      <c r="G105" s="6">
        <v>61400700</v>
      </c>
      <c r="H105" s="9">
        <v>61400700</v>
      </c>
      <c r="I105" s="10">
        <v>32000000</v>
      </c>
      <c r="J105" s="6">
        <v>41500000</v>
      </c>
      <c r="K105" s="7">
        <v>54323535</v>
      </c>
    </row>
    <row r="106" spans="1:11" ht="13.5" x14ac:dyDescent="0.25">
      <c r="A106" s="44" t="s">
        <v>24</v>
      </c>
      <c r="B106" s="45" t="s">
        <v>20</v>
      </c>
      <c r="C106" s="6">
        <v>1606547</v>
      </c>
      <c r="D106" s="6">
        <v>-29438602</v>
      </c>
      <c r="E106" s="7">
        <v>28314603</v>
      </c>
      <c r="F106" s="8">
        <v>70680400</v>
      </c>
      <c r="G106" s="6">
        <v>27679700</v>
      </c>
      <c r="H106" s="9">
        <v>27679700</v>
      </c>
      <c r="I106" s="10">
        <v>103791250</v>
      </c>
      <c r="J106" s="6">
        <v>109065535</v>
      </c>
      <c r="K106" s="7">
        <v>100000000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5000000</v>
      </c>
      <c r="G107" s="6">
        <v>2000000</v>
      </c>
      <c r="H107" s="9">
        <v>2000000</v>
      </c>
      <c r="I107" s="10">
        <v>3000000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148178034</v>
      </c>
      <c r="D111" s="6">
        <f t="shared" ref="D111:K111" si="19">SUM(D102:D110)</f>
        <v>-13859167</v>
      </c>
      <c r="E111" s="7">
        <f t="shared" si="19"/>
        <v>200479696</v>
      </c>
      <c r="F111" s="8">
        <f t="shared" si="19"/>
        <v>170780047</v>
      </c>
      <c r="G111" s="6">
        <f t="shared" si="19"/>
        <v>183761224</v>
      </c>
      <c r="H111" s="9">
        <f t="shared" si="19"/>
        <v>183761224</v>
      </c>
      <c r="I111" s="10">
        <f t="shared" si="19"/>
        <v>205391250</v>
      </c>
      <c r="J111" s="6">
        <f t="shared" si="19"/>
        <v>204827535</v>
      </c>
      <c r="K111" s="7">
        <f t="shared" si="19"/>
        <v>213285535</v>
      </c>
    </row>
    <row r="112" spans="1:11" ht="13.5" x14ac:dyDescent="0.25">
      <c r="A112" s="47" t="s">
        <v>31</v>
      </c>
      <c r="B112" s="48" t="s">
        <v>20</v>
      </c>
      <c r="C112" s="6"/>
      <c r="D112" s="6">
        <v>185060</v>
      </c>
      <c r="E112" s="7">
        <v>-4554940</v>
      </c>
      <c r="F112" s="8">
        <v>5000000</v>
      </c>
      <c r="G112" s="6">
        <v>6178000</v>
      </c>
      <c r="H112" s="9">
        <v>6178000</v>
      </c>
      <c r="I112" s="10">
        <v>3000000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2000000</v>
      </c>
      <c r="G113" s="16">
        <v>1000000</v>
      </c>
      <c r="H113" s="19">
        <v>1000000</v>
      </c>
      <c r="I113" s="20">
        <v>2500000</v>
      </c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185060</v>
      </c>
      <c r="E114" s="22">
        <f t="shared" si="20"/>
        <v>-4554940</v>
      </c>
      <c r="F114" s="23">
        <f t="shared" si="20"/>
        <v>7000000</v>
      </c>
      <c r="G114" s="21">
        <f t="shared" si="20"/>
        <v>7178000</v>
      </c>
      <c r="H114" s="24">
        <f t="shared" si="20"/>
        <v>7178000</v>
      </c>
      <c r="I114" s="25">
        <f t="shared" si="20"/>
        <v>5500000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-1727759</v>
      </c>
      <c r="F119" s="8"/>
      <c r="G119" s="6">
        <v>1000000</v>
      </c>
      <c r="H119" s="9">
        <v>1000000</v>
      </c>
      <c r="I119" s="10">
        <v>10000000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-1727759</v>
      </c>
      <c r="F121" s="23">
        <f t="shared" si="22"/>
        <v>0</v>
      </c>
      <c r="G121" s="21">
        <f t="shared" si="22"/>
        <v>1000000</v>
      </c>
      <c r="H121" s="24">
        <f t="shared" si="22"/>
        <v>1000000</v>
      </c>
      <c r="I121" s="25">
        <f t="shared" si="22"/>
        <v>10000000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-148178035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-148178035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4219901</v>
      </c>
      <c r="E126" s="12">
        <v>4394954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-1</v>
      </c>
      <c r="E127" s="7">
        <v>493088</v>
      </c>
      <c r="F127" s="8"/>
      <c r="G127" s="6">
        <v>100000</v>
      </c>
      <c r="H127" s="9">
        <v>100000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18443446</v>
      </c>
      <c r="E128" s="7">
        <v>4397764</v>
      </c>
      <c r="F128" s="8">
        <v>1000000</v>
      </c>
      <c r="G128" s="6">
        <v>16575340</v>
      </c>
      <c r="H128" s="9">
        <v>16575340</v>
      </c>
      <c r="I128" s="10">
        <v>1000000</v>
      </c>
      <c r="J128" s="6">
        <v>1000000</v>
      </c>
      <c r="K128" s="7">
        <v>1000000</v>
      </c>
    </row>
    <row r="129" spans="1:11" ht="13.5" x14ac:dyDescent="0.25">
      <c r="A129" s="50" t="s">
        <v>46</v>
      </c>
      <c r="B129" s="48" t="s">
        <v>20</v>
      </c>
      <c r="C129" s="6"/>
      <c r="D129" s="6">
        <v>-989527</v>
      </c>
      <c r="E129" s="7">
        <v>24537632</v>
      </c>
      <c r="F129" s="8">
        <v>5000010</v>
      </c>
      <c r="G129" s="6">
        <v>30750000</v>
      </c>
      <c r="H129" s="9">
        <v>30750000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</v>
      </c>
      <c r="D132" s="54">
        <f t="shared" ref="D132:K132" si="24">+D5+D37+D69</f>
        <v>7999712</v>
      </c>
      <c r="E132" s="55">
        <f t="shared" si="24"/>
        <v>228020435</v>
      </c>
      <c r="F132" s="56">
        <f t="shared" si="24"/>
        <v>183780057</v>
      </c>
      <c r="G132" s="54">
        <f t="shared" si="24"/>
        <v>239364564</v>
      </c>
      <c r="H132" s="57">
        <f t="shared" si="24"/>
        <v>239364564</v>
      </c>
      <c r="I132" s="58">
        <f t="shared" si="24"/>
        <v>221891250</v>
      </c>
      <c r="J132" s="54">
        <f t="shared" si="24"/>
        <v>205827535</v>
      </c>
      <c r="K132" s="55">
        <f t="shared" si="24"/>
        <v>214285535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6496508570</v>
      </c>
      <c r="D134" s="38">
        <f t="shared" ref="D134:K134" si="25">D144+D147+D148+D151+D154+D155+SUM(D158:D164)</f>
        <v>6291175938</v>
      </c>
      <c r="E134" s="39">
        <f t="shared" si="25"/>
        <v>6230362492</v>
      </c>
      <c r="F134" s="40">
        <f t="shared" si="25"/>
        <v>6430267087</v>
      </c>
      <c r="G134" s="38">
        <f t="shared" si="25"/>
        <v>6469439910</v>
      </c>
      <c r="H134" s="41">
        <f t="shared" si="25"/>
        <v>6469439910</v>
      </c>
      <c r="I134" s="42">
        <f t="shared" si="25"/>
        <v>6522609590</v>
      </c>
      <c r="J134" s="38">
        <f t="shared" si="25"/>
        <v>7264773672</v>
      </c>
      <c r="K134" s="39">
        <f t="shared" si="25"/>
        <v>7178599017</v>
      </c>
    </row>
    <row r="135" spans="1:11" ht="13.5" x14ac:dyDescent="0.25">
      <c r="A135" s="44" t="s">
        <v>19</v>
      </c>
      <c r="B135" s="45" t="s">
        <v>20</v>
      </c>
      <c r="C135" s="6">
        <v>1301569142</v>
      </c>
      <c r="D135" s="6">
        <v>1238215669</v>
      </c>
      <c r="E135" s="7">
        <v>1157366206</v>
      </c>
      <c r="F135" s="8">
        <v>1142052669</v>
      </c>
      <c r="G135" s="6">
        <v>1189226335</v>
      </c>
      <c r="H135" s="9">
        <v>1189226335</v>
      </c>
      <c r="I135" s="10">
        <v>1168651559</v>
      </c>
      <c r="J135" s="6">
        <v>1083978770</v>
      </c>
      <c r="K135" s="7">
        <v>1002294422</v>
      </c>
    </row>
    <row r="136" spans="1:11" ht="13.5" x14ac:dyDescent="0.25">
      <c r="A136" s="44" t="s">
        <v>21</v>
      </c>
      <c r="B136" s="45" t="s">
        <v>20</v>
      </c>
      <c r="C136" s="6"/>
      <c r="D136" s="6">
        <v>-229953</v>
      </c>
      <c r="E136" s="7">
        <v>-321854</v>
      </c>
      <c r="F136" s="8"/>
      <c r="G136" s="6">
        <v>-229953</v>
      </c>
      <c r="H136" s="9">
        <v>-229953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944693883</v>
      </c>
      <c r="D137" s="6">
        <v>982877644</v>
      </c>
      <c r="E137" s="7">
        <v>1027778967</v>
      </c>
      <c r="F137" s="8">
        <v>1033784331</v>
      </c>
      <c r="G137" s="6">
        <v>1051403628</v>
      </c>
      <c r="H137" s="9">
        <v>1051403628</v>
      </c>
      <c r="I137" s="10">
        <v>1040123468</v>
      </c>
      <c r="J137" s="6">
        <v>1030791004</v>
      </c>
      <c r="K137" s="7">
        <v>1020803579</v>
      </c>
    </row>
    <row r="138" spans="1:11" ht="13.5" x14ac:dyDescent="0.25">
      <c r="A138" s="44" t="s">
        <v>23</v>
      </c>
      <c r="B138" s="45" t="s">
        <v>20</v>
      </c>
      <c r="C138" s="6">
        <v>1205726929</v>
      </c>
      <c r="D138" s="6">
        <v>1177412713</v>
      </c>
      <c r="E138" s="7">
        <v>1192363796</v>
      </c>
      <c r="F138" s="8">
        <v>1204868667</v>
      </c>
      <c r="G138" s="6">
        <v>1236185841</v>
      </c>
      <c r="H138" s="9">
        <v>1236185841</v>
      </c>
      <c r="I138" s="10">
        <v>1221060904</v>
      </c>
      <c r="J138" s="6">
        <v>1206888582</v>
      </c>
      <c r="K138" s="7">
        <v>1203624542</v>
      </c>
    </row>
    <row r="139" spans="1:11" ht="13.5" x14ac:dyDescent="0.25">
      <c r="A139" s="44" t="s">
        <v>24</v>
      </c>
      <c r="B139" s="45" t="s">
        <v>20</v>
      </c>
      <c r="C139" s="6">
        <v>815527349</v>
      </c>
      <c r="D139" s="6">
        <v>806388755</v>
      </c>
      <c r="E139" s="7">
        <v>802183215</v>
      </c>
      <c r="F139" s="8">
        <v>994816207</v>
      </c>
      <c r="G139" s="6">
        <v>862556509</v>
      </c>
      <c r="H139" s="9">
        <v>862556509</v>
      </c>
      <c r="I139" s="10">
        <v>1037957233</v>
      </c>
      <c r="J139" s="6">
        <v>1114106110</v>
      </c>
      <c r="K139" s="7">
        <v>1185410701</v>
      </c>
    </row>
    <row r="140" spans="1:11" ht="13.5" x14ac:dyDescent="0.25">
      <c r="A140" s="44" t="s">
        <v>25</v>
      </c>
      <c r="B140" s="45" t="s">
        <v>20</v>
      </c>
      <c r="C140" s="6">
        <v>36498855</v>
      </c>
      <c r="D140" s="6">
        <v>33585666</v>
      </c>
      <c r="E140" s="7">
        <v>36224203</v>
      </c>
      <c r="F140" s="8">
        <v>32869891</v>
      </c>
      <c r="G140" s="6">
        <v>29869891</v>
      </c>
      <c r="H140" s="9">
        <v>29869891</v>
      </c>
      <c r="I140" s="10">
        <v>29231665</v>
      </c>
      <c r="J140" s="6">
        <v>21554089</v>
      </c>
      <c r="K140" s="7">
        <v>13531021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4304016158</v>
      </c>
      <c r="D144" s="6">
        <f t="shared" ref="D144:K144" si="26">SUM(D135:D143)</f>
        <v>4238250494</v>
      </c>
      <c r="E144" s="7">
        <f t="shared" si="26"/>
        <v>4215594533</v>
      </c>
      <c r="F144" s="8">
        <f t="shared" si="26"/>
        <v>4408391765</v>
      </c>
      <c r="G144" s="6">
        <f t="shared" si="26"/>
        <v>4369012251</v>
      </c>
      <c r="H144" s="9">
        <f t="shared" si="26"/>
        <v>4369012251</v>
      </c>
      <c r="I144" s="10">
        <f t="shared" si="26"/>
        <v>4497024829</v>
      </c>
      <c r="J144" s="6">
        <f t="shared" si="26"/>
        <v>4457318555</v>
      </c>
      <c r="K144" s="7">
        <f t="shared" si="26"/>
        <v>4425664265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574925754</v>
      </c>
      <c r="D147" s="6">
        <v>540033568</v>
      </c>
      <c r="E147" s="7">
        <v>503718196</v>
      </c>
      <c r="F147" s="8">
        <v>8373988</v>
      </c>
      <c r="G147" s="6">
        <v>551178204</v>
      </c>
      <c r="H147" s="9">
        <v>551178204</v>
      </c>
      <c r="I147" s="10">
        <v>16873988</v>
      </c>
      <c r="J147" s="6">
        <v>3873988</v>
      </c>
      <c r="K147" s="7">
        <v>3873988</v>
      </c>
    </row>
    <row r="148" spans="1:11" ht="13.5" x14ac:dyDescent="0.25">
      <c r="A148" s="49" t="s">
        <v>97</v>
      </c>
      <c r="B148" s="37" t="s">
        <v>20</v>
      </c>
      <c r="C148" s="6">
        <v>400000</v>
      </c>
      <c r="D148" s="6">
        <v>400000</v>
      </c>
      <c r="E148" s="7">
        <v>400000</v>
      </c>
      <c r="F148" s="8">
        <v>400000</v>
      </c>
      <c r="G148" s="6">
        <v>400000</v>
      </c>
      <c r="H148" s="9">
        <v>400000</v>
      </c>
      <c r="I148" s="10">
        <v>400000</v>
      </c>
      <c r="J148" s="6">
        <v>400000</v>
      </c>
      <c r="K148" s="7">
        <v>400000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1076193452</v>
      </c>
      <c r="D151" s="6">
        <v>905700348</v>
      </c>
      <c r="E151" s="7">
        <v>900351181</v>
      </c>
      <c r="F151" s="8">
        <v>910287841</v>
      </c>
      <c r="G151" s="6">
        <v>910287842</v>
      </c>
      <c r="H151" s="9">
        <v>910287842</v>
      </c>
      <c r="I151" s="10">
        <v>910287841</v>
      </c>
      <c r="J151" s="6">
        <v>910287841</v>
      </c>
      <c r="K151" s="7">
        <v>910287841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96097</v>
      </c>
      <c r="D154" s="6">
        <v>75876</v>
      </c>
      <c r="E154" s="7">
        <v>54670</v>
      </c>
      <c r="F154" s="8">
        <v>516220985</v>
      </c>
      <c r="G154" s="6">
        <v>-19565357</v>
      </c>
      <c r="H154" s="9">
        <v>-19565357</v>
      </c>
      <c r="I154" s="10">
        <v>515123169</v>
      </c>
      <c r="J154" s="6">
        <v>1319783814</v>
      </c>
      <c r="K154" s="7">
        <v>1278674302</v>
      </c>
    </row>
    <row r="155" spans="1:11" ht="13.5" x14ac:dyDescent="0.25">
      <c r="A155" s="49" t="s">
        <v>39</v>
      </c>
      <c r="B155" s="37" t="s">
        <v>20</v>
      </c>
      <c r="C155" s="6">
        <v>1972470</v>
      </c>
      <c r="D155" s="6">
        <v>2680349</v>
      </c>
      <c r="E155" s="7">
        <v>4386274</v>
      </c>
      <c r="F155" s="8">
        <v>2680349</v>
      </c>
      <c r="G155" s="6">
        <v>2680349</v>
      </c>
      <c r="H155" s="9">
        <v>2680349</v>
      </c>
      <c r="I155" s="10">
        <v>2680349</v>
      </c>
      <c r="J155" s="6">
        <v>2680349</v>
      </c>
      <c r="K155" s="7">
        <v>2680349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2483137</v>
      </c>
      <c r="D158" s="6">
        <v>2244774</v>
      </c>
      <c r="E158" s="7">
        <v>1391857</v>
      </c>
      <c r="F158" s="8">
        <v>2244774</v>
      </c>
      <c r="G158" s="6">
        <v>2244774</v>
      </c>
      <c r="H158" s="9">
        <v>2244774</v>
      </c>
      <c r="I158" s="10">
        <v>2244774</v>
      </c>
      <c r="J158" s="6">
        <v>2244774</v>
      </c>
      <c r="K158" s="7">
        <v>2244774</v>
      </c>
    </row>
    <row r="159" spans="1:11" ht="13.5" x14ac:dyDescent="0.25">
      <c r="A159" s="50" t="s">
        <v>43</v>
      </c>
      <c r="B159" s="37" t="s">
        <v>20</v>
      </c>
      <c r="C159" s="11">
        <v>2386961</v>
      </c>
      <c r="D159" s="11">
        <v>1162085</v>
      </c>
      <c r="E159" s="12">
        <v>1696346</v>
      </c>
      <c r="F159" s="13"/>
      <c r="G159" s="11">
        <v>1162085</v>
      </c>
      <c r="H159" s="14">
        <v>1162085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14714886</v>
      </c>
      <c r="D160" s="6">
        <v>11388708</v>
      </c>
      <c r="E160" s="7">
        <v>7108250</v>
      </c>
      <c r="F160" s="8">
        <v>7550485</v>
      </c>
      <c r="G160" s="6">
        <v>8517487</v>
      </c>
      <c r="H160" s="9">
        <v>8517487</v>
      </c>
      <c r="I160" s="10">
        <v>10802527</v>
      </c>
      <c r="J160" s="6">
        <v>5784975</v>
      </c>
      <c r="K160" s="7">
        <v>541634</v>
      </c>
    </row>
    <row r="161" spans="1:11" ht="13.5" x14ac:dyDescent="0.25">
      <c r="A161" s="49" t="s">
        <v>45</v>
      </c>
      <c r="B161" s="37" t="s">
        <v>20</v>
      </c>
      <c r="C161" s="6">
        <v>12979828</v>
      </c>
      <c r="D161" s="6">
        <v>12583006</v>
      </c>
      <c r="E161" s="7">
        <v>12487845</v>
      </c>
      <c r="F161" s="8">
        <v>5760376</v>
      </c>
      <c r="G161" s="6">
        <v>35048920</v>
      </c>
      <c r="H161" s="9">
        <v>35048920</v>
      </c>
      <c r="I161" s="10">
        <v>5985232</v>
      </c>
      <c r="J161" s="6">
        <v>12110600</v>
      </c>
      <c r="K161" s="7">
        <v>18466609</v>
      </c>
    </row>
    <row r="162" spans="1:11" ht="13.5" x14ac:dyDescent="0.25">
      <c r="A162" s="50" t="s">
        <v>46</v>
      </c>
      <c r="B162" s="48" t="s">
        <v>20</v>
      </c>
      <c r="C162" s="6">
        <v>51336268</v>
      </c>
      <c r="D162" s="6">
        <v>47427344</v>
      </c>
      <c r="E162" s="7">
        <v>55311554</v>
      </c>
      <c r="F162" s="8">
        <v>37064725</v>
      </c>
      <c r="G162" s="6">
        <v>77181556</v>
      </c>
      <c r="H162" s="9">
        <v>77181556</v>
      </c>
      <c r="I162" s="10">
        <v>29895082</v>
      </c>
      <c r="J162" s="6">
        <v>18996977</v>
      </c>
      <c r="K162" s="7">
        <v>4473456</v>
      </c>
    </row>
    <row r="163" spans="1:11" ht="13.5" x14ac:dyDescent="0.25">
      <c r="A163" s="49" t="s">
        <v>47</v>
      </c>
      <c r="B163" s="37" t="s">
        <v>20</v>
      </c>
      <c r="C163" s="6">
        <v>455003559</v>
      </c>
      <c r="D163" s="6">
        <v>529229386</v>
      </c>
      <c r="E163" s="7">
        <v>527861786</v>
      </c>
      <c r="F163" s="8">
        <v>531291799</v>
      </c>
      <c r="G163" s="6">
        <v>531291799</v>
      </c>
      <c r="H163" s="9">
        <v>531291799</v>
      </c>
      <c r="I163" s="10">
        <v>531291799</v>
      </c>
      <c r="J163" s="6">
        <v>531291799</v>
      </c>
      <c r="K163" s="7">
        <v>531291799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6496508570</v>
      </c>
      <c r="D165" s="54">
        <f t="shared" ref="D165:K165" si="27">D144+D147+D148+D151+D154+D155+SUM(D158:D164)</f>
        <v>6291175938</v>
      </c>
      <c r="E165" s="55">
        <f t="shared" si="27"/>
        <v>6230362492</v>
      </c>
      <c r="F165" s="56">
        <f t="shared" si="27"/>
        <v>6430267087</v>
      </c>
      <c r="G165" s="54">
        <f t="shared" si="27"/>
        <v>6469439910</v>
      </c>
      <c r="H165" s="57">
        <f t="shared" si="27"/>
        <v>6469439910</v>
      </c>
      <c r="I165" s="66">
        <f t="shared" si="27"/>
        <v>6522609590</v>
      </c>
      <c r="J165" s="54">
        <f t="shared" si="27"/>
        <v>7264773672</v>
      </c>
      <c r="K165" s="55">
        <f t="shared" si="27"/>
        <v>7178599017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287351334</v>
      </c>
      <c r="D168" s="60">
        <v>298464202</v>
      </c>
      <c r="E168" s="61">
        <v>276042368</v>
      </c>
      <c r="F168" s="62">
        <v>335236356</v>
      </c>
      <c r="G168" s="60">
        <v>246736356</v>
      </c>
      <c r="H168" s="63">
        <v>246736356</v>
      </c>
      <c r="I168" s="64">
        <v>281229902</v>
      </c>
      <c r="J168" s="60">
        <v>293604017</v>
      </c>
      <c r="K168" s="61">
        <v>306816199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1797378</v>
      </c>
      <c r="D169" s="38">
        <f t="shared" ref="D169:K169" si="28">D179+D182+D183+D186+D189+D190+SUM(D193:D199)</f>
        <v>2559953</v>
      </c>
      <c r="E169" s="39">
        <f t="shared" si="28"/>
        <v>102684012</v>
      </c>
      <c r="F169" s="40">
        <f t="shared" si="28"/>
        <v>139919925</v>
      </c>
      <c r="G169" s="38">
        <f t="shared" si="28"/>
        <v>188144943</v>
      </c>
      <c r="H169" s="41">
        <f t="shared" si="28"/>
        <v>188144943</v>
      </c>
      <c r="I169" s="42">
        <f t="shared" si="28"/>
        <v>167798963</v>
      </c>
      <c r="J169" s="38">
        <f t="shared" si="28"/>
        <v>175181654</v>
      </c>
      <c r="K169" s="39">
        <f t="shared" si="28"/>
        <v>191246843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47708578</v>
      </c>
      <c r="F170" s="8">
        <v>38902500</v>
      </c>
      <c r="G170" s="6">
        <v>47702500</v>
      </c>
      <c r="H170" s="9">
        <v>47702500</v>
      </c>
      <c r="I170" s="10">
        <v>39102500</v>
      </c>
      <c r="J170" s="6">
        <v>40823010</v>
      </c>
      <c r="K170" s="7">
        <v>50842394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1044651</v>
      </c>
      <c r="F172" s="8">
        <v>16974316</v>
      </c>
      <c r="G172" s="6">
        <v>19631438</v>
      </c>
      <c r="H172" s="9">
        <v>19631438</v>
      </c>
      <c r="I172" s="10">
        <v>20131438</v>
      </c>
      <c r="J172" s="6">
        <v>21017221</v>
      </c>
      <c r="K172" s="7">
        <v>21962995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19051033</v>
      </c>
      <c r="F173" s="8">
        <v>15335604</v>
      </c>
      <c r="G173" s="6">
        <v>21735604</v>
      </c>
      <c r="H173" s="9">
        <v>21735604</v>
      </c>
      <c r="I173" s="10">
        <v>24335604</v>
      </c>
      <c r="J173" s="6">
        <v>25406370</v>
      </c>
      <c r="K173" s="7">
        <v>26549657</v>
      </c>
    </row>
    <row r="174" spans="1:11" ht="13.5" x14ac:dyDescent="0.25">
      <c r="A174" s="44" t="s">
        <v>24</v>
      </c>
      <c r="B174" s="45" t="s">
        <v>20</v>
      </c>
      <c r="C174" s="6">
        <v>1287500</v>
      </c>
      <c r="D174" s="6">
        <v>1652500</v>
      </c>
      <c r="E174" s="7">
        <v>12274621</v>
      </c>
      <c r="F174" s="8">
        <v>8736200</v>
      </c>
      <c r="G174" s="6">
        <v>9856200</v>
      </c>
      <c r="H174" s="9">
        <v>9856200</v>
      </c>
      <c r="I174" s="10">
        <v>16736200</v>
      </c>
      <c r="J174" s="6">
        <v>17472592</v>
      </c>
      <c r="K174" s="7">
        <v>16076899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1333923</v>
      </c>
      <c r="F175" s="8">
        <v>883503</v>
      </c>
      <c r="G175" s="6">
        <v>783503</v>
      </c>
      <c r="H175" s="9">
        <v>783503</v>
      </c>
      <c r="I175" s="10">
        <v>783503</v>
      </c>
      <c r="J175" s="6">
        <v>817977</v>
      </c>
      <c r="K175" s="7">
        <v>854786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1287500</v>
      </c>
      <c r="D179" s="6">
        <f t="shared" ref="D179:K179" si="29">SUM(D170:D178)</f>
        <v>1652500</v>
      </c>
      <c r="E179" s="7">
        <f t="shared" si="29"/>
        <v>81412806</v>
      </c>
      <c r="F179" s="8">
        <f t="shared" si="29"/>
        <v>80832123</v>
      </c>
      <c r="G179" s="6">
        <f t="shared" si="29"/>
        <v>99709245</v>
      </c>
      <c r="H179" s="9">
        <f t="shared" si="29"/>
        <v>99709245</v>
      </c>
      <c r="I179" s="10">
        <f t="shared" si="29"/>
        <v>101089245</v>
      </c>
      <c r="J179" s="6">
        <f t="shared" si="29"/>
        <v>105537170</v>
      </c>
      <c r="K179" s="7">
        <f t="shared" si="29"/>
        <v>116286731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180113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30590</v>
      </c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210703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7213</v>
      </c>
      <c r="D187" s="6"/>
      <c r="E187" s="7">
        <v>1318605</v>
      </c>
      <c r="F187" s="8">
        <v>5518389</v>
      </c>
      <c r="G187" s="6">
        <v>5388389</v>
      </c>
      <c r="H187" s="9">
        <v>5388389</v>
      </c>
      <c r="I187" s="10">
        <v>5572389</v>
      </c>
      <c r="J187" s="6">
        <v>5817574</v>
      </c>
      <c r="K187" s="7">
        <v>6079363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14017</v>
      </c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7213</v>
      </c>
      <c r="D189" s="21">
        <f t="shared" si="32"/>
        <v>0</v>
      </c>
      <c r="E189" s="22">
        <f t="shared" si="32"/>
        <v>1332622</v>
      </c>
      <c r="F189" s="23">
        <f t="shared" si="32"/>
        <v>5518389</v>
      </c>
      <c r="G189" s="21">
        <f t="shared" si="32"/>
        <v>5388389</v>
      </c>
      <c r="H189" s="24">
        <f t="shared" si="32"/>
        <v>5388389</v>
      </c>
      <c r="I189" s="25">
        <f t="shared" si="32"/>
        <v>5572389</v>
      </c>
      <c r="J189" s="21">
        <f t="shared" si="32"/>
        <v>5817574</v>
      </c>
      <c r="K189" s="22">
        <f t="shared" si="32"/>
        <v>6079363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4980</v>
      </c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502665</v>
      </c>
      <c r="D196" s="6">
        <v>907453</v>
      </c>
      <c r="E196" s="7">
        <v>9882298</v>
      </c>
      <c r="F196" s="8">
        <v>39342780</v>
      </c>
      <c r="G196" s="6">
        <v>67235658</v>
      </c>
      <c r="H196" s="9">
        <v>67235658</v>
      </c>
      <c r="I196" s="10">
        <v>49800940</v>
      </c>
      <c r="J196" s="6">
        <v>51991721</v>
      </c>
      <c r="K196" s="7">
        <v>56512974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9840603</v>
      </c>
      <c r="F197" s="8">
        <v>14226633</v>
      </c>
      <c r="G197" s="6">
        <v>15811651</v>
      </c>
      <c r="H197" s="9">
        <v>15811651</v>
      </c>
      <c r="I197" s="10">
        <v>11336389</v>
      </c>
      <c r="J197" s="6">
        <v>11835189</v>
      </c>
      <c r="K197" s="7">
        <v>12367775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289148712</v>
      </c>
      <c r="D201" s="54">
        <f t="shared" si="34"/>
        <v>301024155</v>
      </c>
      <c r="E201" s="55">
        <f t="shared" si="34"/>
        <v>378726380</v>
      </c>
      <c r="F201" s="56">
        <f t="shared" si="34"/>
        <v>475156281</v>
      </c>
      <c r="G201" s="54">
        <f t="shared" si="34"/>
        <v>434881299</v>
      </c>
      <c r="H201" s="57">
        <f t="shared" si="34"/>
        <v>434881299</v>
      </c>
      <c r="I201" s="58">
        <f t="shared" si="34"/>
        <v>449028865</v>
      </c>
      <c r="J201" s="54">
        <f t="shared" si="34"/>
        <v>468785671</v>
      </c>
      <c r="K201" s="55">
        <f t="shared" si="34"/>
        <v>498063042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-149038986</v>
      </c>
      <c r="D203" s="81">
        <f>IF(ISERROR((D37+D69)/D132),0,((D37+D69)/D132))</f>
        <v>1.450979110247969</v>
      </c>
      <c r="E203" s="82">
        <f t="shared" ref="E203:K203" si="35">IF(ISERROR((E37+E69)/E132),0,((E37+E69)/E132))</f>
        <v>0.57830171668605057</v>
      </c>
      <c r="F203" s="83">
        <f t="shared" si="35"/>
        <v>0.50212220251950401</v>
      </c>
      <c r="G203" s="81">
        <f t="shared" si="35"/>
        <v>0.45657337566474543</v>
      </c>
      <c r="H203" s="84">
        <f t="shared" si="35"/>
        <v>0.45657337566474543</v>
      </c>
      <c r="I203" s="85">
        <f t="shared" si="35"/>
        <v>0.56108566696523632</v>
      </c>
      <c r="J203" s="81">
        <f t="shared" si="35"/>
        <v>0.63434435533613132</v>
      </c>
      <c r="K203" s="82">
        <f t="shared" si="35"/>
        <v>0.58017698208140833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0.51866467409544026</v>
      </c>
      <c r="D204" s="81">
        <f t="shared" ref="D204:K204" si="36">IF(ISERROR((D37+D69)/D168),0,((D37+D69)/D168))</f>
        <v>3.8890476386176459E-2</v>
      </c>
      <c r="E204" s="82">
        <f t="shared" si="36"/>
        <v>0.47769699251384484</v>
      </c>
      <c r="F204" s="83">
        <f t="shared" si="36"/>
        <v>0.27526861376574563</v>
      </c>
      <c r="G204" s="81">
        <f t="shared" si="36"/>
        <v>0.4429322405977334</v>
      </c>
      <c r="H204" s="84">
        <f t="shared" si="36"/>
        <v>0.4429322405977334</v>
      </c>
      <c r="I204" s="85">
        <f t="shared" si="36"/>
        <v>0.44269830169055069</v>
      </c>
      <c r="J204" s="81">
        <f t="shared" si="36"/>
        <v>0.44469941635709975</v>
      </c>
      <c r="K204" s="82">
        <f t="shared" si="36"/>
        <v>0.4052052512390325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0.02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</v>
      </c>
      <c r="E206" s="82">
        <f t="shared" si="38"/>
        <v>0.04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238256276</v>
      </c>
      <c r="D5" s="38">
        <f t="shared" ref="D5:K5" si="0">D15+D18+D19+D22+D25+D26+SUM(D29:D35)</f>
        <v>289902314</v>
      </c>
      <c r="E5" s="39">
        <f t="shared" si="0"/>
        <v>340637849</v>
      </c>
      <c r="F5" s="40">
        <f t="shared" si="0"/>
        <v>345844585</v>
      </c>
      <c r="G5" s="38">
        <f t="shared" si="0"/>
        <v>331940260</v>
      </c>
      <c r="H5" s="41">
        <f t="shared" si="0"/>
        <v>331940260</v>
      </c>
      <c r="I5" s="42">
        <f t="shared" si="0"/>
        <v>208123164</v>
      </c>
      <c r="J5" s="38">
        <f t="shared" si="0"/>
        <v>149718592</v>
      </c>
      <c r="K5" s="39">
        <f t="shared" si="0"/>
        <v>141439700</v>
      </c>
    </row>
    <row r="6" spans="1:11" ht="13.5" x14ac:dyDescent="0.25">
      <c r="A6" s="44" t="s">
        <v>19</v>
      </c>
      <c r="B6" s="45" t="s">
        <v>20</v>
      </c>
      <c r="C6" s="6">
        <v>56256167</v>
      </c>
      <c r="D6" s="6">
        <v>55553872</v>
      </c>
      <c r="E6" s="7">
        <v>97927983</v>
      </c>
      <c r="F6" s="8">
        <v>37830000</v>
      </c>
      <c r="G6" s="6">
        <v>40362928</v>
      </c>
      <c r="H6" s="9">
        <v>40362928</v>
      </c>
      <c r="I6" s="10">
        <v>47353200</v>
      </c>
      <c r="J6" s="6">
        <v>32473856</v>
      </c>
      <c r="K6" s="7">
        <v>20649980</v>
      </c>
    </row>
    <row r="7" spans="1:11" ht="13.5" x14ac:dyDescent="0.25">
      <c r="A7" s="44" t="s">
        <v>21</v>
      </c>
      <c r="B7" s="45" t="s">
        <v>20</v>
      </c>
      <c r="C7" s="6">
        <v>7963916</v>
      </c>
      <c r="D7" s="6">
        <v>5628327</v>
      </c>
      <c r="E7" s="7">
        <v>11810393</v>
      </c>
      <c r="F7" s="8">
        <v>7760000</v>
      </c>
      <c r="G7" s="6">
        <v>7609345</v>
      </c>
      <c r="H7" s="9">
        <v>7609345</v>
      </c>
      <c r="I7" s="10">
        <v>12169600</v>
      </c>
      <c r="J7" s="6">
        <v>14149992</v>
      </c>
      <c r="K7" s="7">
        <v>15500016</v>
      </c>
    </row>
    <row r="8" spans="1:11" ht="13.5" x14ac:dyDescent="0.25">
      <c r="A8" s="44" t="s">
        <v>22</v>
      </c>
      <c r="B8" s="45" t="s">
        <v>20</v>
      </c>
      <c r="C8" s="6">
        <v>37384136</v>
      </c>
      <c r="D8" s="6">
        <v>42067848</v>
      </c>
      <c r="E8" s="7">
        <v>101751138</v>
      </c>
      <c r="F8" s="8">
        <v>101142844</v>
      </c>
      <c r="G8" s="6">
        <v>133709604</v>
      </c>
      <c r="H8" s="9">
        <v>133709604</v>
      </c>
      <c r="I8" s="10">
        <v>49755364</v>
      </c>
      <c r="J8" s="6">
        <v>38980996</v>
      </c>
      <c r="K8" s="7">
        <v>20473992</v>
      </c>
    </row>
    <row r="9" spans="1:11" ht="13.5" x14ac:dyDescent="0.25">
      <c r="A9" s="44" t="s">
        <v>23</v>
      </c>
      <c r="B9" s="45" t="s">
        <v>20</v>
      </c>
      <c r="C9" s="6">
        <v>30766109</v>
      </c>
      <c r="D9" s="6">
        <v>55415982</v>
      </c>
      <c r="E9" s="7">
        <v>13097230</v>
      </c>
      <c r="F9" s="8">
        <v>17051384</v>
      </c>
      <c r="G9" s="6">
        <v>19731384</v>
      </c>
      <c r="H9" s="9">
        <v>19731384</v>
      </c>
      <c r="I9" s="10">
        <v>21540000</v>
      </c>
      <c r="J9" s="6">
        <v>8075808</v>
      </c>
      <c r="K9" s="7">
        <v>6570000</v>
      </c>
    </row>
    <row r="10" spans="1:11" ht="13.5" x14ac:dyDescent="0.25">
      <c r="A10" s="44" t="s">
        <v>24</v>
      </c>
      <c r="B10" s="45" t="s">
        <v>20</v>
      </c>
      <c r="C10" s="6">
        <v>14100655</v>
      </c>
      <c r="D10" s="6">
        <v>53613284</v>
      </c>
      <c r="E10" s="7">
        <v>41822841</v>
      </c>
      <c r="F10" s="8">
        <v>53500000</v>
      </c>
      <c r="G10" s="6">
        <v>42967072</v>
      </c>
      <c r="H10" s="9">
        <v>42967072</v>
      </c>
      <c r="I10" s="10">
        <v>13500000</v>
      </c>
      <c r="J10" s="6">
        <v>21827400</v>
      </c>
      <c r="K10" s="7">
        <v>7603592</v>
      </c>
    </row>
    <row r="11" spans="1:11" ht="13.5" x14ac:dyDescent="0.25">
      <c r="A11" s="44" t="s">
        <v>25</v>
      </c>
      <c r="B11" s="45" t="s">
        <v>20</v>
      </c>
      <c r="C11" s="6">
        <v>231073</v>
      </c>
      <c r="D11" s="6">
        <v>9930345</v>
      </c>
      <c r="E11" s="7">
        <v>3881088</v>
      </c>
      <c r="F11" s="8">
        <v>4960000</v>
      </c>
      <c r="G11" s="6">
        <v>4947485</v>
      </c>
      <c r="H11" s="9">
        <v>4947485</v>
      </c>
      <c r="I11" s="10">
        <v>9700000</v>
      </c>
      <c r="J11" s="6">
        <v>1100004</v>
      </c>
      <c r="K11" s="7">
        <v>35000004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146702056</v>
      </c>
      <c r="D15" s="6">
        <f t="shared" ref="D15:K15" si="1">SUM(D6:D14)</f>
        <v>222209658</v>
      </c>
      <c r="E15" s="7">
        <f t="shared" si="1"/>
        <v>270290673</v>
      </c>
      <c r="F15" s="8">
        <f t="shared" si="1"/>
        <v>222244228</v>
      </c>
      <c r="G15" s="6">
        <f t="shared" si="1"/>
        <v>249327818</v>
      </c>
      <c r="H15" s="9">
        <f t="shared" si="1"/>
        <v>249327818</v>
      </c>
      <c r="I15" s="10">
        <f t="shared" si="1"/>
        <v>154018164</v>
      </c>
      <c r="J15" s="6">
        <f t="shared" si="1"/>
        <v>116608056</v>
      </c>
      <c r="K15" s="7">
        <f t="shared" si="1"/>
        <v>105797584</v>
      </c>
    </row>
    <row r="16" spans="1:11" ht="13.5" x14ac:dyDescent="0.25">
      <c r="A16" s="47" t="s">
        <v>31</v>
      </c>
      <c r="B16" s="48" t="s">
        <v>20</v>
      </c>
      <c r="C16" s="6">
        <v>16563977</v>
      </c>
      <c r="D16" s="6">
        <v>20230205</v>
      </c>
      <c r="E16" s="7">
        <v>32756560</v>
      </c>
      <c r="F16" s="8">
        <v>38151957</v>
      </c>
      <c r="G16" s="6">
        <v>37090204</v>
      </c>
      <c r="H16" s="9">
        <v>37090204</v>
      </c>
      <c r="I16" s="10">
        <v>16600000</v>
      </c>
      <c r="J16" s="6">
        <v>5450008</v>
      </c>
      <c r="K16" s="7">
        <v>15550012</v>
      </c>
    </row>
    <row r="17" spans="1:11" ht="13.5" x14ac:dyDescent="0.25">
      <c r="A17" s="47" t="s">
        <v>32</v>
      </c>
      <c r="B17" s="37" t="s">
        <v>20</v>
      </c>
      <c r="C17" s="16">
        <v>2500229</v>
      </c>
      <c r="D17" s="16">
        <v>299846</v>
      </c>
      <c r="E17" s="17">
        <v>10305857</v>
      </c>
      <c r="F17" s="18">
        <v>50000</v>
      </c>
      <c r="G17" s="16">
        <v>50000</v>
      </c>
      <c r="H17" s="19">
        <v>50000</v>
      </c>
      <c r="I17" s="20"/>
      <c r="J17" s="16">
        <v>500004</v>
      </c>
      <c r="K17" s="17">
        <v>7000008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19064206</v>
      </c>
      <c r="D18" s="21">
        <f t="shared" ref="D18:K18" si="2">SUM(D16:D17)</f>
        <v>20530051</v>
      </c>
      <c r="E18" s="22">
        <f t="shared" si="2"/>
        <v>43062417</v>
      </c>
      <c r="F18" s="23">
        <f t="shared" si="2"/>
        <v>38201957</v>
      </c>
      <c r="G18" s="21">
        <f t="shared" si="2"/>
        <v>37140204</v>
      </c>
      <c r="H18" s="24">
        <f t="shared" si="2"/>
        <v>37140204</v>
      </c>
      <c r="I18" s="25">
        <f t="shared" si="2"/>
        <v>16600000</v>
      </c>
      <c r="J18" s="21">
        <f t="shared" si="2"/>
        <v>5950012</v>
      </c>
      <c r="K18" s="22">
        <f t="shared" si="2"/>
        <v>22550020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8281336</v>
      </c>
      <c r="D23" s="6">
        <v>759268</v>
      </c>
      <c r="E23" s="7"/>
      <c r="F23" s="8">
        <v>1140000</v>
      </c>
      <c r="G23" s="6">
        <v>1139831</v>
      </c>
      <c r="H23" s="9">
        <v>1139831</v>
      </c>
      <c r="I23" s="10">
        <v>130000</v>
      </c>
      <c r="J23" s="6">
        <v>1220004</v>
      </c>
      <c r="K23" s="7">
        <v>219996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8281336</v>
      </c>
      <c r="D25" s="21">
        <f t="shared" si="4"/>
        <v>759268</v>
      </c>
      <c r="E25" s="22">
        <f t="shared" si="4"/>
        <v>0</v>
      </c>
      <c r="F25" s="23">
        <f t="shared" si="4"/>
        <v>1140000</v>
      </c>
      <c r="G25" s="21">
        <f t="shared" si="4"/>
        <v>1139831</v>
      </c>
      <c r="H25" s="24">
        <f t="shared" si="4"/>
        <v>1139831</v>
      </c>
      <c r="I25" s="25">
        <f t="shared" si="4"/>
        <v>130000</v>
      </c>
      <c r="J25" s="21">
        <f t="shared" si="4"/>
        <v>1220004</v>
      </c>
      <c r="K25" s="22">
        <f t="shared" si="4"/>
        <v>219996</v>
      </c>
    </row>
    <row r="26" spans="1:11" ht="13.5" x14ac:dyDescent="0.25">
      <c r="A26" s="49" t="s">
        <v>39</v>
      </c>
      <c r="B26" s="37" t="s">
        <v>20</v>
      </c>
      <c r="C26" s="6">
        <v>-2205858</v>
      </c>
      <c r="D26" s="6">
        <v>-3205838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658925</v>
      </c>
      <c r="D28" s="16">
        <v>1053622</v>
      </c>
      <c r="E28" s="17">
        <v>931096</v>
      </c>
      <c r="F28" s="18"/>
      <c r="G28" s="16"/>
      <c r="H28" s="19"/>
      <c r="I28" s="20">
        <v>1000000</v>
      </c>
      <c r="J28" s="16"/>
      <c r="K28" s="17">
        <v>314928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658925</v>
      </c>
      <c r="D29" s="6">
        <f t="shared" si="5"/>
        <v>1053622</v>
      </c>
      <c r="E29" s="7">
        <f t="shared" si="5"/>
        <v>931096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1000000</v>
      </c>
      <c r="J29" s="6">
        <f t="shared" si="5"/>
        <v>0</v>
      </c>
      <c r="K29" s="7">
        <f t="shared" si="5"/>
        <v>314928</v>
      </c>
    </row>
    <row r="30" spans="1:11" ht="13.5" x14ac:dyDescent="0.25">
      <c r="A30" s="50" t="s">
        <v>43</v>
      </c>
      <c r="B30" s="37" t="s">
        <v>20</v>
      </c>
      <c r="C30" s="11">
        <v>1818678</v>
      </c>
      <c r="D30" s="11">
        <v>19242714</v>
      </c>
      <c r="E30" s="12">
        <v>9226286</v>
      </c>
      <c r="F30" s="13">
        <v>6147400</v>
      </c>
      <c r="G30" s="11">
        <v>4159837</v>
      </c>
      <c r="H30" s="14">
        <v>4159837</v>
      </c>
      <c r="I30" s="15">
        <v>2285000</v>
      </c>
      <c r="J30" s="11">
        <v>2220000</v>
      </c>
      <c r="K30" s="12">
        <v>3089640</v>
      </c>
    </row>
    <row r="31" spans="1:11" ht="13.5" x14ac:dyDescent="0.25">
      <c r="A31" s="49" t="s">
        <v>44</v>
      </c>
      <c r="B31" s="37" t="s">
        <v>20</v>
      </c>
      <c r="C31" s="6">
        <v>2231240</v>
      </c>
      <c r="D31" s="6">
        <v>1604913</v>
      </c>
      <c r="E31" s="7">
        <v>1116437</v>
      </c>
      <c r="F31" s="8">
        <v>1910000</v>
      </c>
      <c r="G31" s="6">
        <v>2262548</v>
      </c>
      <c r="H31" s="9">
        <v>2262548</v>
      </c>
      <c r="I31" s="10">
        <v>1810000</v>
      </c>
      <c r="J31" s="6">
        <v>1805508</v>
      </c>
      <c r="K31" s="7">
        <v>550008</v>
      </c>
    </row>
    <row r="32" spans="1:11" ht="13.5" x14ac:dyDescent="0.25">
      <c r="A32" s="49" t="s">
        <v>45</v>
      </c>
      <c r="B32" s="37" t="s">
        <v>20</v>
      </c>
      <c r="C32" s="6">
        <v>18809349</v>
      </c>
      <c r="D32" s="6">
        <v>9443089</v>
      </c>
      <c r="E32" s="7">
        <v>13735130</v>
      </c>
      <c r="F32" s="8">
        <v>65851000</v>
      </c>
      <c r="G32" s="6">
        <v>36560022</v>
      </c>
      <c r="H32" s="9">
        <v>36560022</v>
      </c>
      <c r="I32" s="10">
        <v>30810000</v>
      </c>
      <c r="J32" s="6">
        <v>21115008</v>
      </c>
      <c r="K32" s="7">
        <v>8917524</v>
      </c>
    </row>
    <row r="33" spans="1:11" ht="13.5" x14ac:dyDescent="0.25">
      <c r="A33" s="50" t="s">
        <v>46</v>
      </c>
      <c r="B33" s="48" t="s">
        <v>20</v>
      </c>
      <c r="C33" s="6">
        <v>28562211</v>
      </c>
      <c r="D33" s="6">
        <v>20120671</v>
      </c>
      <c r="E33" s="7">
        <v>2275810</v>
      </c>
      <c r="F33" s="8">
        <v>10350000</v>
      </c>
      <c r="G33" s="6">
        <v>1350000</v>
      </c>
      <c r="H33" s="9">
        <v>1350000</v>
      </c>
      <c r="I33" s="10">
        <v>1470000</v>
      </c>
      <c r="J33" s="6">
        <v>800004</v>
      </c>
      <c r="K33" s="7"/>
    </row>
    <row r="34" spans="1:11" ht="13.5" x14ac:dyDescent="0.25">
      <c r="A34" s="49" t="s">
        <v>47</v>
      </c>
      <c r="B34" s="37" t="s">
        <v>20</v>
      </c>
      <c r="C34" s="6">
        <v>14334133</v>
      </c>
      <c r="D34" s="6">
        <v>-1855834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84558593</v>
      </c>
      <c r="D37" s="38">
        <f t="shared" ref="D37:K37" si="6">D47+D50+D51+D54+D57+D58+SUM(D61:D67)</f>
        <v>123897691</v>
      </c>
      <c r="E37" s="39">
        <f t="shared" si="6"/>
        <v>215159239</v>
      </c>
      <c r="F37" s="40">
        <f t="shared" si="6"/>
        <v>141496023</v>
      </c>
      <c r="G37" s="38">
        <f t="shared" si="6"/>
        <v>111372579</v>
      </c>
      <c r="H37" s="41">
        <f t="shared" si="6"/>
        <v>111372579</v>
      </c>
      <c r="I37" s="42">
        <f t="shared" si="6"/>
        <v>207566880</v>
      </c>
      <c r="J37" s="38">
        <f t="shared" si="6"/>
        <v>56398780</v>
      </c>
      <c r="K37" s="39">
        <f t="shared" si="6"/>
        <v>61761800</v>
      </c>
    </row>
    <row r="38" spans="1:11" ht="13.5" x14ac:dyDescent="0.25">
      <c r="A38" s="44" t="s">
        <v>19</v>
      </c>
      <c r="B38" s="45" t="s">
        <v>20</v>
      </c>
      <c r="C38" s="6">
        <v>1272990</v>
      </c>
      <c r="D38" s="6">
        <v>905690</v>
      </c>
      <c r="E38" s="7">
        <v>1991240</v>
      </c>
      <c r="F38" s="8">
        <v>3450000</v>
      </c>
      <c r="G38" s="6">
        <v>3450000</v>
      </c>
      <c r="H38" s="9">
        <v>3450000</v>
      </c>
      <c r="I38" s="10">
        <v>5050000</v>
      </c>
      <c r="J38" s="6">
        <v>4290000</v>
      </c>
      <c r="K38" s="7">
        <v>4299996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39697825</v>
      </c>
      <c r="D40" s="6">
        <v>57093764</v>
      </c>
      <c r="E40" s="7">
        <v>29439482</v>
      </c>
      <c r="F40" s="8">
        <v>49610000</v>
      </c>
      <c r="G40" s="6">
        <v>17154735</v>
      </c>
      <c r="H40" s="9">
        <v>17154735</v>
      </c>
      <c r="I40" s="10">
        <v>31020000</v>
      </c>
      <c r="J40" s="6">
        <v>13383800</v>
      </c>
      <c r="K40" s="7">
        <v>20900012</v>
      </c>
    </row>
    <row r="41" spans="1:11" ht="13.5" x14ac:dyDescent="0.25">
      <c r="A41" s="44" t="s">
        <v>23</v>
      </c>
      <c r="B41" s="45" t="s">
        <v>20</v>
      </c>
      <c r="C41" s="6">
        <v>9905771</v>
      </c>
      <c r="D41" s="6">
        <v>10072554</v>
      </c>
      <c r="E41" s="7">
        <v>101225229</v>
      </c>
      <c r="F41" s="8">
        <v>70167323</v>
      </c>
      <c r="G41" s="6">
        <v>70167323</v>
      </c>
      <c r="H41" s="9">
        <v>70167323</v>
      </c>
      <c r="I41" s="10">
        <v>135262880</v>
      </c>
      <c r="J41" s="6">
        <v>1650000</v>
      </c>
      <c r="K41" s="7">
        <v>5065008</v>
      </c>
    </row>
    <row r="42" spans="1:11" ht="13.5" x14ac:dyDescent="0.25">
      <c r="A42" s="44" t="s">
        <v>24</v>
      </c>
      <c r="B42" s="45" t="s">
        <v>20</v>
      </c>
      <c r="C42" s="6">
        <v>2196955</v>
      </c>
      <c r="D42" s="6">
        <v>2744384</v>
      </c>
      <c r="E42" s="7">
        <v>99993</v>
      </c>
      <c r="F42" s="8">
        <v>3870000</v>
      </c>
      <c r="G42" s="6">
        <v>6870000</v>
      </c>
      <c r="H42" s="9">
        <v>6870000</v>
      </c>
      <c r="I42" s="10">
        <v>16600000</v>
      </c>
      <c r="J42" s="6">
        <v>15920008</v>
      </c>
      <c r="K42" s="7">
        <v>9550008</v>
      </c>
    </row>
    <row r="43" spans="1:11" ht="13.5" x14ac:dyDescent="0.25">
      <c r="A43" s="44" t="s">
        <v>25</v>
      </c>
      <c r="B43" s="45" t="s">
        <v>20</v>
      </c>
      <c r="C43" s="6">
        <v>707853</v>
      </c>
      <c r="D43" s="6">
        <v>-4977009</v>
      </c>
      <c r="E43" s="7">
        <v>11544993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53781394</v>
      </c>
      <c r="D47" s="6">
        <f t="shared" ref="D47:K47" si="7">SUM(D38:D46)</f>
        <v>65839383</v>
      </c>
      <c r="E47" s="7">
        <f t="shared" si="7"/>
        <v>144300937</v>
      </c>
      <c r="F47" s="8">
        <f t="shared" si="7"/>
        <v>127097323</v>
      </c>
      <c r="G47" s="6">
        <f t="shared" si="7"/>
        <v>97642058</v>
      </c>
      <c r="H47" s="9">
        <f t="shared" si="7"/>
        <v>97642058</v>
      </c>
      <c r="I47" s="10">
        <f t="shared" si="7"/>
        <v>187932880</v>
      </c>
      <c r="J47" s="6">
        <f t="shared" si="7"/>
        <v>35243808</v>
      </c>
      <c r="K47" s="7">
        <f t="shared" si="7"/>
        <v>39815024</v>
      </c>
    </row>
    <row r="48" spans="1:11" ht="13.5" x14ac:dyDescent="0.25">
      <c r="A48" s="47" t="s">
        <v>31</v>
      </c>
      <c r="B48" s="48" t="s">
        <v>20</v>
      </c>
      <c r="C48" s="6">
        <v>2863570</v>
      </c>
      <c r="D48" s="6">
        <v>320000</v>
      </c>
      <c r="E48" s="7">
        <v>329990</v>
      </c>
      <c r="F48" s="8">
        <v>460000</v>
      </c>
      <c r="G48" s="6">
        <v>468000</v>
      </c>
      <c r="H48" s="9">
        <v>468000</v>
      </c>
      <c r="I48" s="10">
        <v>400000</v>
      </c>
      <c r="J48" s="6">
        <v>399996</v>
      </c>
      <c r="K48" s="7">
        <v>520008</v>
      </c>
    </row>
    <row r="49" spans="1:11" ht="13.5" x14ac:dyDescent="0.25">
      <c r="A49" s="47" t="s">
        <v>32</v>
      </c>
      <c r="B49" s="37" t="s">
        <v>20</v>
      </c>
      <c r="C49" s="16"/>
      <c r="D49" s="16">
        <v>350000</v>
      </c>
      <c r="E49" s="17">
        <v>399960</v>
      </c>
      <c r="F49" s="18">
        <v>1500000</v>
      </c>
      <c r="G49" s="16">
        <v>1499895</v>
      </c>
      <c r="H49" s="19">
        <v>1499895</v>
      </c>
      <c r="I49" s="20">
        <v>1350000</v>
      </c>
      <c r="J49" s="16">
        <v>3000000</v>
      </c>
      <c r="K49" s="17">
        <v>3000000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2863570</v>
      </c>
      <c r="D50" s="21">
        <f t="shared" si="8"/>
        <v>670000</v>
      </c>
      <c r="E50" s="22">
        <f t="shared" si="8"/>
        <v>729950</v>
      </c>
      <c r="F50" s="23">
        <f t="shared" si="8"/>
        <v>1960000</v>
      </c>
      <c r="G50" s="21">
        <f t="shared" si="8"/>
        <v>1967895</v>
      </c>
      <c r="H50" s="24">
        <f t="shared" si="8"/>
        <v>1967895</v>
      </c>
      <c r="I50" s="25">
        <f t="shared" si="8"/>
        <v>1750000</v>
      </c>
      <c r="J50" s="21">
        <f t="shared" si="8"/>
        <v>3399996</v>
      </c>
      <c r="K50" s="22">
        <f t="shared" si="8"/>
        <v>3520008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4872952</v>
      </c>
      <c r="D55" s="6">
        <v>2702617</v>
      </c>
      <c r="E55" s="7">
        <v>1730707</v>
      </c>
      <c r="F55" s="8">
        <v>60000</v>
      </c>
      <c r="G55" s="6">
        <v>56910</v>
      </c>
      <c r="H55" s="9">
        <v>56910</v>
      </c>
      <c r="I55" s="10">
        <v>85000</v>
      </c>
      <c r="J55" s="6">
        <v>60000</v>
      </c>
      <c r="K55" s="7">
        <v>60000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4872952</v>
      </c>
      <c r="D57" s="21">
        <f t="shared" si="10"/>
        <v>2702617</v>
      </c>
      <c r="E57" s="22">
        <f t="shared" si="10"/>
        <v>1730707</v>
      </c>
      <c r="F57" s="23">
        <f t="shared" si="10"/>
        <v>60000</v>
      </c>
      <c r="G57" s="21">
        <f t="shared" si="10"/>
        <v>56910</v>
      </c>
      <c r="H57" s="24">
        <f t="shared" si="10"/>
        <v>56910</v>
      </c>
      <c r="I57" s="25">
        <f t="shared" si="10"/>
        <v>85000</v>
      </c>
      <c r="J57" s="21">
        <f t="shared" si="10"/>
        <v>60000</v>
      </c>
      <c r="K57" s="22">
        <f t="shared" si="10"/>
        <v>60000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137611</v>
      </c>
      <c r="D60" s="16"/>
      <c r="E60" s="17">
        <v>4322721</v>
      </c>
      <c r="F60" s="18">
        <v>2000000</v>
      </c>
      <c r="G60" s="16">
        <v>116000</v>
      </c>
      <c r="H60" s="19">
        <v>116000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137611</v>
      </c>
      <c r="D61" s="6">
        <f t="shared" si="11"/>
        <v>0</v>
      </c>
      <c r="E61" s="7">
        <f t="shared" si="11"/>
        <v>4322721</v>
      </c>
      <c r="F61" s="8">
        <f t="shared" si="11"/>
        <v>2000000</v>
      </c>
      <c r="G61" s="6">
        <f t="shared" si="11"/>
        <v>116000</v>
      </c>
      <c r="H61" s="9">
        <f t="shared" si="11"/>
        <v>116000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2314992</v>
      </c>
      <c r="D62" s="11">
        <v>3709637</v>
      </c>
      <c r="E62" s="12">
        <v>4525665</v>
      </c>
      <c r="F62" s="13">
        <v>1850000</v>
      </c>
      <c r="G62" s="11">
        <v>1835000</v>
      </c>
      <c r="H62" s="14">
        <v>1835000</v>
      </c>
      <c r="I62" s="15">
        <v>580000</v>
      </c>
      <c r="J62" s="11">
        <v>5909992</v>
      </c>
      <c r="K62" s="12">
        <v>6540744</v>
      </c>
    </row>
    <row r="63" spans="1:11" ht="13.5" x14ac:dyDescent="0.25">
      <c r="A63" s="49" t="s">
        <v>44</v>
      </c>
      <c r="B63" s="37" t="s">
        <v>20</v>
      </c>
      <c r="C63" s="6">
        <v>446130</v>
      </c>
      <c r="D63" s="6">
        <v>870015</v>
      </c>
      <c r="E63" s="7">
        <v>11737</v>
      </c>
      <c r="F63" s="8">
        <v>337000</v>
      </c>
      <c r="G63" s="6">
        <v>359297</v>
      </c>
      <c r="H63" s="9">
        <v>359297</v>
      </c>
      <c r="I63" s="10">
        <v>514000</v>
      </c>
      <c r="J63" s="6">
        <v>294984</v>
      </c>
      <c r="K63" s="7">
        <v>42600</v>
      </c>
    </row>
    <row r="64" spans="1:11" ht="13.5" x14ac:dyDescent="0.25">
      <c r="A64" s="49" t="s">
        <v>45</v>
      </c>
      <c r="B64" s="37" t="s">
        <v>20</v>
      </c>
      <c r="C64" s="6">
        <v>3750908</v>
      </c>
      <c r="D64" s="6">
        <v>30644516</v>
      </c>
      <c r="E64" s="7">
        <v>45982149</v>
      </c>
      <c r="F64" s="8">
        <v>4611700</v>
      </c>
      <c r="G64" s="6">
        <v>4896631</v>
      </c>
      <c r="H64" s="9">
        <v>4896631</v>
      </c>
      <c r="I64" s="10">
        <v>11805000</v>
      </c>
      <c r="J64" s="6">
        <v>7850004</v>
      </c>
      <c r="K64" s="7">
        <v>8583420</v>
      </c>
    </row>
    <row r="65" spans="1:11" ht="13.5" x14ac:dyDescent="0.25">
      <c r="A65" s="50" t="s">
        <v>46</v>
      </c>
      <c r="B65" s="48" t="s">
        <v>20</v>
      </c>
      <c r="C65" s="6">
        <v>16391036</v>
      </c>
      <c r="D65" s="6">
        <v>19461523</v>
      </c>
      <c r="E65" s="7">
        <v>13555373</v>
      </c>
      <c r="F65" s="8">
        <v>3580000</v>
      </c>
      <c r="G65" s="6">
        <v>4498788</v>
      </c>
      <c r="H65" s="9">
        <v>4498788</v>
      </c>
      <c r="I65" s="10">
        <v>4900000</v>
      </c>
      <c r="J65" s="6">
        <v>3639996</v>
      </c>
      <c r="K65" s="7">
        <v>3200004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59987740</v>
      </c>
      <c r="D69" s="38">
        <f t="shared" ref="D69:K69" si="12">D79+D82+D83+D86+D89+D90+SUM(D93:D99)</f>
        <v>40075136</v>
      </c>
      <c r="E69" s="39">
        <f t="shared" si="12"/>
        <v>140956735</v>
      </c>
      <c r="F69" s="40">
        <f t="shared" si="12"/>
        <v>124050000</v>
      </c>
      <c r="G69" s="38">
        <f t="shared" si="12"/>
        <v>126599003</v>
      </c>
      <c r="H69" s="41">
        <f t="shared" si="12"/>
        <v>126599003</v>
      </c>
      <c r="I69" s="42">
        <f t="shared" si="12"/>
        <v>228230000</v>
      </c>
      <c r="J69" s="38">
        <f t="shared" si="12"/>
        <v>162376892</v>
      </c>
      <c r="K69" s="39">
        <f t="shared" si="12"/>
        <v>137829540</v>
      </c>
    </row>
    <row r="70" spans="1:11" ht="13.5" x14ac:dyDescent="0.25">
      <c r="A70" s="44" t="s">
        <v>19</v>
      </c>
      <c r="B70" s="45" t="s">
        <v>20</v>
      </c>
      <c r="C70" s="6">
        <v>11685834</v>
      </c>
      <c r="D70" s="6">
        <v>22763435</v>
      </c>
      <c r="E70" s="7">
        <v>14220701</v>
      </c>
      <c r="F70" s="8">
        <v>18400000</v>
      </c>
      <c r="G70" s="6">
        <v>18400000</v>
      </c>
      <c r="H70" s="9">
        <v>18400000</v>
      </c>
      <c r="I70" s="10">
        <v>12700000</v>
      </c>
      <c r="J70" s="6">
        <v>27900008</v>
      </c>
      <c r="K70" s="7">
        <v>23750000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2181376</v>
      </c>
      <c r="D72" s="6">
        <v>1998475</v>
      </c>
      <c r="E72" s="7">
        <v>10094008</v>
      </c>
      <c r="F72" s="8">
        <v>600000</v>
      </c>
      <c r="G72" s="6">
        <v>600000</v>
      </c>
      <c r="H72" s="9">
        <v>600000</v>
      </c>
      <c r="I72" s="10">
        <v>14350000</v>
      </c>
      <c r="J72" s="6">
        <v>3999996</v>
      </c>
      <c r="K72" s="7">
        <v>24950004</v>
      </c>
    </row>
    <row r="73" spans="1:11" ht="13.5" x14ac:dyDescent="0.25">
      <c r="A73" s="44" t="s">
        <v>23</v>
      </c>
      <c r="B73" s="45" t="s">
        <v>20</v>
      </c>
      <c r="C73" s="6">
        <v>20109185</v>
      </c>
      <c r="D73" s="6">
        <v>5121237</v>
      </c>
      <c r="E73" s="7">
        <v>49848942</v>
      </c>
      <c r="F73" s="8">
        <v>45000000</v>
      </c>
      <c r="G73" s="6">
        <v>47534442</v>
      </c>
      <c r="H73" s="9">
        <v>47534442</v>
      </c>
      <c r="I73" s="10">
        <v>48000000</v>
      </c>
      <c r="J73" s="6">
        <v>27500004</v>
      </c>
      <c r="K73" s="7">
        <v>6500008</v>
      </c>
    </row>
    <row r="74" spans="1:11" ht="13.5" x14ac:dyDescent="0.25">
      <c r="A74" s="44" t="s">
        <v>24</v>
      </c>
      <c r="B74" s="45" t="s">
        <v>20</v>
      </c>
      <c r="C74" s="6">
        <v>4319794</v>
      </c>
      <c r="D74" s="6">
        <v>-210025</v>
      </c>
      <c r="E74" s="7">
        <v>9793427</v>
      </c>
      <c r="F74" s="8">
        <v>8000000</v>
      </c>
      <c r="G74" s="6">
        <v>8000000</v>
      </c>
      <c r="H74" s="9">
        <v>8000000</v>
      </c>
      <c r="I74" s="10"/>
      <c r="J74" s="6">
        <v>24999996</v>
      </c>
      <c r="K74" s="7">
        <v>37239000</v>
      </c>
    </row>
    <row r="75" spans="1:11" ht="13.5" x14ac:dyDescent="0.25">
      <c r="A75" s="44" t="s">
        <v>25</v>
      </c>
      <c r="B75" s="45" t="s">
        <v>20</v>
      </c>
      <c r="C75" s="6">
        <v>6200000</v>
      </c>
      <c r="D75" s="6">
        <v>800000</v>
      </c>
      <c r="E75" s="7">
        <v>6467072</v>
      </c>
      <c r="F75" s="8"/>
      <c r="G75" s="6"/>
      <c r="H75" s="9"/>
      <c r="I75" s="10">
        <v>2500000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44496189</v>
      </c>
      <c r="D79" s="6">
        <f t="shared" ref="D79:K79" si="13">SUM(D70:D78)</f>
        <v>30473122</v>
      </c>
      <c r="E79" s="7">
        <f t="shared" si="13"/>
        <v>90424150</v>
      </c>
      <c r="F79" s="8">
        <f t="shared" si="13"/>
        <v>72000000</v>
      </c>
      <c r="G79" s="6">
        <f t="shared" si="13"/>
        <v>74534442</v>
      </c>
      <c r="H79" s="9">
        <f t="shared" si="13"/>
        <v>74534442</v>
      </c>
      <c r="I79" s="10">
        <f t="shared" si="13"/>
        <v>77550000</v>
      </c>
      <c r="J79" s="6">
        <f t="shared" si="13"/>
        <v>84400004</v>
      </c>
      <c r="K79" s="7">
        <f t="shared" si="13"/>
        <v>92439012</v>
      </c>
    </row>
    <row r="80" spans="1:11" ht="13.5" x14ac:dyDescent="0.25">
      <c r="A80" s="47" t="s">
        <v>31</v>
      </c>
      <c r="B80" s="48" t="s">
        <v>20</v>
      </c>
      <c r="C80" s="6">
        <v>4046837</v>
      </c>
      <c r="D80" s="6">
        <v>8268491</v>
      </c>
      <c r="E80" s="7">
        <v>9776475</v>
      </c>
      <c r="F80" s="8">
        <v>1000000</v>
      </c>
      <c r="G80" s="6">
        <v>999820</v>
      </c>
      <c r="H80" s="9">
        <v>999820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3614305</v>
      </c>
      <c r="D81" s="16">
        <v>-325630</v>
      </c>
      <c r="E81" s="17">
        <v>2782821</v>
      </c>
      <c r="F81" s="18">
        <v>3350000</v>
      </c>
      <c r="G81" s="16">
        <v>3349741</v>
      </c>
      <c r="H81" s="19">
        <v>3349741</v>
      </c>
      <c r="I81" s="20">
        <v>1400000</v>
      </c>
      <c r="J81" s="16">
        <v>2507004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7661142</v>
      </c>
      <c r="D82" s="21">
        <f t="shared" si="14"/>
        <v>7942861</v>
      </c>
      <c r="E82" s="22">
        <f t="shared" si="14"/>
        <v>12559296</v>
      </c>
      <c r="F82" s="23">
        <f t="shared" si="14"/>
        <v>4350000</v>
      </c>
      <c r="G82" s="21">
        <f t="shared" si="14"/>
        <v>4349561</v>
      </c>
      <c r="H82" s="24">
        <f t="shared" si="14"/>
        <v>4349561</v>
      </c>
      <c r="I82" s="25">
        <f t="shared" si="14"/>
        <v>1400000</v>
      </c>
      <c r="J82" s="21">
        <f t="shared" si="14"/>
        <v>2507004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5572479</v>
      </c>
      <c r="D87" s="6">
        <v>-62452</v>
      </c>
      <c r="E87" s="7">
        <v>399999</v>
      </c>
      <c r="F87" s="8">
        <v>2420000</v>
      </c>
      <c r="G87" s="6">
        <v>2420000</v>
      </c>
      <c r="H87" s="9">
        <v>2420000</v>
      </c>
      <c r="I87" s="10">
        <v>3680000</v>
      </c>
      <c r="J87" s="6">
        <v>4730004</v>
      </c>
      <c r="K87" s="7"/>
    </row>
    <row r="88" spans="1:11" ht="13.5" x14ac:dyDescent="0.25">
      <c r="A88" s="47" t="s">
        <v>38</v>
      </c>
      <c r="B88" s="37" t="s">
        <v>20</v>
      </c>
      <c r="C88" s="16">
        <v>517132</v>
      </c>
      <c r="D88" s="16">
        <v>692677</v>
      </c>
      <c r="E88" s="17">
        <v>29500</v>
      </c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6089611</v>
      </c>
      <c r="D89" s="21">
        <f t="shared" si="16"/>
        <v>630225</v>
      </c>
      <c r="E89" s="22">
        <f t="shared" si="16"/>
        <v>429499</v>
      </c>
      <c r="F89" s="23">
        <f t="shared" si="16"/>
        <v>2420000</v>
      </c>
      <c r="G89" s="21">
        <f t="shared" si="16"/>
        <v>2420000</v>
      </c>
      <c r="H89" s="24">
        <f t="shared" si="16"/>
        <v>2420000</v>
      </c>
      <c r="I89" s="25">
        <f t="shared" si="16"/>
        <v>3680000</v>
      </c>
      <c r="J89" s="21">
        <f t="shared" si="16"/>
        <v>4730004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1714074</v>
      </c>
      <c r="D92" s="16">
        <v>286070</v>
      </c>
      <c r="E92" s="17">
        <v>165000</v>
      </c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1714074</v>
      </c>
      <c r="D93" s="6">
        <f t="shared" si="17"/>
        <v>286070</v>
      </c>
      <c r="E93" s="7">
        <f t="shared" si="17"/>
        <v>165000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172150</v>
      </c>
      <c r="E94" s="12">
        <v>1539790</v>
      </c>
      <c r="F94" s="13">
        <v>280000</v>
      </c>
      <c r="G94" s="11">
        <v>295000</v>
      </c>
      <c r="H94" s="14">
        <v>295000</v>
      </c>
      <c r="I94" s="15">
        <v>600000</v>
      </c>
      <c r="J94" s="11">
        <v>739884</v>
      </c>
      <c r="K94" s="12">
        <v>390528</v>
      </c>
    </row>
    <row r="95" spans="1:11" ht="13.5" x14ac:dyDescent="0.25">
      <c r="A95" s="49" t="s">
        <v>44</v>
      </c>
      <c r="B95" s="37" t="s">
        <v>20</v>
      </c>
      <c r="C95" s="6">
        <v>26724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35839000</v>
      </c>
      <c r="F96" s="8">
        <v>45000000</v>
      </c>
      <c r="G96" s="6">
        <v>45000000</v>
      </c>
      <c r="H96" s="9">
        <v>45000000</v>
      </c>
      <c r="I96" s="10">
        <v>145000000</v>
      </c>
      <c r="J96" s="6">
        <v>69999996</v>
      </c>
      <c r="K96" s="7">
        <v>45000000</v>
      </c>
    </row>
    <row r="97" spans="1:11" ht="13.5" x14ac:dyDescent="0.25">
      <c r="A97" s="50" t="s">
        <v>46</v>
      </c>
      <c r="B97" s="48" t="s">
        <v>20</v>
      </c>
      <c r="C97" s="6"/>
      <c r="D97" s="6">
        <v>570708</v>
      </c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382802609</v>
      </c>
      <c r="D101" s="38">
        <f t="shared" ref="D101:K101" si="18">D111+D114+D115+D118+D121+D122+SUM(D125:D131)</f>
        <v>453875141</v>
      </c>
      <c r="E101" s="39">
        <f t="shared" si="18"/>
        <v>696753823</v>
      </c>
      <c r="F101" s="40">
        <f t="shared" si="18"/>
        <v>611390608</v>
      </c>
      <c r="G101" s="38">
        <f t="shared" si="18"/>
        <v>569911842</v>
      </c>
      <c r="H101" s="41">
        <f t="shared" si="18"/>
        <v>569911842</v>
      </c>
      <c r="I101" s="42">
        <f t="shared" si="18"/>
        <v>643920044</v>
      </c>
      <c r="J101" s="38">
        <f t="shared" si="18"/>
        <v>368494264</v>
      </c>
      <c r="K101" s="39">
        <f t="shared" si="18"/>
        <v>341031040</v>
      </c>
    </row>
    <row r="102" spans="1:11" ht="13.5" x14ac:dyDescent="0.25">
      <c r="A102" s="44" t="s">
        <v>19</v>
      </c>
      <c r="B102" s="45" t="s">
        <v>20</v>
      </c>
      <c r="C102" s="6">
        <v>69214991</v>
      </c>
      <c r="D102" s="6">
        <v>79222997</v>
      </c>
      <c r="E102" s="7">
        <v>114139924</v>
      </c>
      <c r="F102" s="8">
        <v>59680000</v>
      </c>
      <c r="G102" s="6">
        <v>62212928</v>
      </c>
      <c r="H102" s="9">
        <v>62212928</v>
      </c>
      <c r="I102" s="10">
        <v>65103200</v>
      </c>
      <c r="J102" s="6">
        <v>64663864</v>
      </c>
      <c r="K102" s="7">
        <v>48699976</v>
      </c>
    </row>
    <row r="103" spans="1:11" ht="13.5" x14ac:dyDescent="0.25">
      <c r="A103" s="44" t="s">
        <v>21</v>
      </c>
      <c r="B103" s="45" t="s">
        <v>20</v>
      </c>
      <c r="C103" s="6">
        <v>7963916</v>
      </c>
      <c r="D103" s="6">
        <v>5628327</v>
      </c>
      <c r="E103" s="7">
        <v>11810393</v>
      </c>
      <c r="F103" s="8">
        <v>7760000</v>
      </c>
      <c r="G103" s="6">
        <v>7609345</v>
      </c>
      <c r="H103" s="9">
        <v>7609345</v>
      </c>
      <c r="I103" s="10">
        <v>12169600</v>
      </c>
      <c r="J103" s="6">
        <v>14149992</v>
      </c>
      <c r="K103" s="7">
        <v>15500016</v>
      </c>
    </row>
    <row r="104" spans="1:11" ht="13.5" x14ac:dyDescent="0.25">
      <c r="A104" s="44" t="s">
        <v>22</v>
      </c>
      <c r="B104" s="45" t="s">
        <v>20</v>
      </c>
      <c r="C104" s="6">
        <v>79263337</v>
      </c>
      <c r="D104" s="6">
        <v>101160087</v>
      </c>
      <c r="E104" s="7">
        <v>141284628</v>
      </c>
      <c r="F104" s="8">
        <v>151352844</v>
      </c>
      <c r="G104" s="6">
        <v>151464339</v>
      </c>
      <c r="H104" s="9">
        <v>151464339</v>
      </c>
      <c r="I104" s="10">
        <v>95125364</v>
      </c>
      <c r="J104" s="6">
        <v>56364792</v>
      </c>
      <c r="K104" s="7">
        <v>66324008</v>
      </c>
    </row>
    <row r="105" spans="1:11" ht="13.5" x14ac:dyDescent="0.25">
      <c r="A105" s="44" t="s">
        <v>23</v>
      </c>
      <c r="B105" s="45" t="s">
        <v>20</v>
      </c>
      <c r="C105" s="6">
        <v>60781065</v>
      </c>
      <c r="D105" s="6">
        <v>70609773</v>
      </c>
      <c r="E105" s="7">
        <v>164171401</v>
      </c>
      <c r="F105" s="8">
        <v>132218707</v>
      </c>
      <c r="G105" s="6">
        <v>137433149</v>
      </c>
      <c r="H105" s="9">
        <v>137433149</v>
      </c>
      <c r="I105" s="10">
        <v>204802880</v>
      </c>
      <c r="J105" s="6">
        <v>37225812</v>
      </c>
      <c r="K105" s="7">
        <v>18135016</v>
      </c>
    </row>
    <row r="106" spans="1:11" ht="13.5" x14ac:dyDescent="0.25">
      <c r="A106" s="44" t="s">
        <v>24</v>
      </c>
      <c r="B106" s="45" t="s">
        <v>20</v>
      </c>
      <c r="C106" s="6">
        <v>20617404</v>
      </c>
      <c r="D106" s="6">
        <v>56147643</v>
      </c>
      <c r="E106" s="7">
        <v>51716261</v>
      </c>
      <c r="F106" s="8">
        <v>65370000</v>
      </c>
      <c r="G106" s="6">
        <v>57837072</v>
      </c>
      <c r="H106" s="9">
        <v>57837072</v>
      </c>
      <c r="I106" s="10">
        <v>30100000</v>
      </c>
      <c r="J106" s="6">
        <v>62747404</v>
      </c>
      <c r="K106" s="7">
        <v>54392600</v>
      </c>
    </row>
    <row r="107" spans="1:11" ht="13.5" x14ac:dyDescent="0.25">
      <c r="A107" s="44" t="s">
        <v>25</v>
      </c>
      <c r="B107" s="45" t="s">
        <v>20</v>
      </c>
      <c r="C107" s="6">
        <v>7138926</v>
      </c>
      <c r="D107" s="6">
        <v>5753336</v>
      </c>
      <c r="E107" s="7">
        <v>21893153</v>
      </c>
      <c r="F107" s="8">
        <v>4960000</v>
      </c>
      <c r="G107" s="6">
        <v>4947485</v>
      </c>
      <c r="H107" s="9">
        <v>4947485</v>
      </c>
      <c r="I107" s="10">
        <v>12200000</v>
      </c>
      <c r="J107" s="6">
        <v>1100004</v>
      </c>
      <c r="K107" s="7">
        <v>35000004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244979639</v>
      </c>
      <c r="D111" s="6">
        <f t="shared" ref="D111:K111" si="19">SUM(D102:D110)</f>
        <v>318522163</v>
      </c>
      <c r="E111" s="7">
        <f t="shared" si="19"/>
        <v>505015760</v>
      </c>
      <c r="F111" s="8">
        <f t="shared" si="19"/>
        <v>421341551</v>
      </c>
      <c r="G111" s="6">
        <f t="shared" si="19"/>
        <v>421504318</v>
      </c>
      <c r="H111" s="9">
        <f t="shared" si="19"/>
        <v>421504318</v>
      </c>
      <c r="I111" s="10">
        <f t="shared" si="19"/>
        <v>419501044</v>
      </c>
      <c r="J111" s="6">
        <f t="shared" si="19"/>
        <v>236251868</v>
      </c>
      <c r="K111" s="7">
        <f t="shared" si="19"/>
        <v>238051620</v>
      </c>
    </row>
    <row r="112" spans="1:11" ht="13.5" x14ac:dyDescent="0.25">
      <c r="A112" s="47" t="s">
        <v>31</v>
      </c>
      <c r="B112" s="48" t="s">
        <v>20</v>
      </c>
      <c r="C112" s="6">
        <v>23474384</v>
      </c>
      <c r="D112" s="6">
        <v>28818696</v>
      </c>
      <c r="E112" s="7">
        <v>42863025</v>
      </c>
      <c r="F112" s="8">
        <v>39611957</v>
      </c>
      <c r="G112" s="6">
        <v>38558024</v>
      </c>
      <c r="H112" s="9">
        <v>38558024</v>
      </c>
      <c r="I112" s="10">
        <v>17000000</v>
      </c>
      <c r="J112" s="6">
        <v>5850004</v>
      </c>
      <c r="K112" s="7">
        <v>16070020</v>
      </c>
    </row>
    <row r="113" spans="1:11" ht="13.5" x14ac:dyDescent="0.25">
      <c r="A113" s="47" t="s">
        <v>32</v>
      </c>
      <c r="B113" s="37" t="s">
        <v>20</v>
      </c>
      <c r="C113" s="16">
        <v>6114534</v>
      </c>
      <c r="D113" s="16">
        <v>324216</v>
      </c>
      <c r="E113" s="17">
        <v>13488638</v>
      </c>
      <c r="F113" s="18">
        <v>4900000</v>
      </c>
      <c r="G113" s="16">
        <v>4899636</v>
      </c>
      <c r="H113" s="19">
        <v>4899636</v>
      </c>
      <c r="I113" s="20">
        <v>2750000</v>
      </c>
      <c r="J113" s="16">
        <v>6007008</v>
      </c>
      <c r="K113" s="17">
        <v>10000008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29588918</v>
      </c>
      <c r="D114" s="21">
        <f t="shared" si="20"/>
        <v>29142912</v>
      </c>
      <c r="E114" s="22">
        <f t="shared" si="20"/>
        <v>56351663</v>
      </c>
      <c r="F114" s="23">
        <f t="shared" si="20"/>
        <v>44511957</v>
      </c>
      <c r="G114" s="21">
        <f t="shared" si="20"/>
        <v>43457660</v>
      </c>
      <c r="H114" s="24">
        <f t="shared" si="20"/>
        <v>43457660</v>
      </c>
      <c r="I114" s="25">
        <f t="shared" si="20"/>
        <v>19750000</v>
      </c>
      <c r="J114" s="21">
        <f t="shared" si="20"/>
        <v>11857012</v>
      </c>
      <c r="K114" s="22">
        <f t="shared" si="20"/>
        <v>26070028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18726767</v>
      </c>
      <c r="D119" s="6">
        <v>3399433</v>
      </c>
      <c r="E119" s="7">
        <v>2130706</v>
      </c>
      <c r="F119" s="8">
        <v>3620000</v>
      </c>
      <c r="G119" s="6">
        <v>3616741</v>
      </c>
      <c r="H119" s="9">
        <v>3616741</v>
      </c>
      <c r="I119" s="10">
        <v>3895000</v>
      </c>
      <c r="J119" s="6">
        <v>6010008</v>
      </c>
      <c r="K119" s="7">
        <v>279996</v>
      </c>
    </row>
    <row r="120" spans="1:11" ht="13.5" x14ac:dyDescent="0.25">
      <c r="A120" s="47" t="s">
        <v>38</v>
      </c>
      <c r="B120" s="37" t="s">
        <v>20</v>
      </c>
      <c r="C120" s="16">
        <v>517132</v>
      </c>
      <c r="D120" s="16">
        <v>692677</v>
      </c>
      <c r="E120" s="17">
        <v>29500</v>
      </c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19243899</v>
      </c>
      <c r="D121" s="21">
        <f t="shared" si="22"/>
        <v>4092110</v>
      </c>
      <c r="E121" s="22">
        <f t="shared" si="22"/>
        <v>2160206</v>
      </c>
      <c r="F121" s="23">
        <f t="shared" si="22"/>
        <v>3620000</v>
      </c>
      <c r="G121" s="21">
        <f t="shared" si="22"/>
        <v>3616741</v>
      </c>
      <c r="H121" s="24">
        <f t="shared" si="22"/>
        <v>3616741</v>
      </c>
      <c r="I121" s="25">
        <f t="shared" si="22"/>
        <v>3895000</v>
      </c>
      <c r="J121" s="21">
        <f t="shared" si="22"/>
        <v>6010008</v>
      </c>
      <c r="K121" s="22">
        <f t="shared" si="22"/>
        <v>279996</v>
      </c>
    </row>
    <row r="122" spans="1:11" ht="13.5" x14ac:dyDescent="0.25">
      <c r="A122" s="49" t="s">
        <v>39</v>
      </c>
      <c r="B122" s="37" t="s">
        <v>20</v>
      </c>
      <c r="C122" s="6">
        <v>-2205858</v>
      </c>
      <c r="D122" s="6">
        <v>-3205838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2510610</v>
      </c>
      <c r="D124" s="16">
        <v>1339692</v>
      </c>
      <c r="E124" s="17">
        <v>5418817</v>
      </c>
      <c r="F124" s="18">
        <v>2000000</v>
      </c>
      <c r="G124" s="16">
        <v>116000</v>
      </c>
      <c r="H124" s="19">
        <v>116000</v>
      </c>
      <c r="I124" s="20">
        <v>1000000</v>
      </c>
      <c r="J124" s="16"/>
      <c r="K124" s="17">
        <v>314928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2510610</v>
      </c>
      <c r="D125" s="6">
        <f t="shared" si="23"/>
        <v>1339692</v>
      </c>
      <c r="E125" s="7">
        <f t="shared" si="23"/>
        <v>5418817</v>
      </c>
      <c r="F125" s="8">
        <f t="shared" si="23"/>
        <v>2000000</v>
      </c>
      <c r="G125" s="6">
        <f t="shared" si="23"/>
        <v>116000</v>
      </c>
      <c r="H125" s="9">
        <f t="shared" si="23"/>
        <v>116000</v>
      </c>
      <c r="I125" s="10">
        <f t="shared" si="23"/>
        <v>1000000</v>
      </c>
      <c r="J125" s="6">
        <f t="shared" si="23"/>
        <v>0</v>
      </c>
      <c r="K125" s="7">
        <f t="shared" si="23"/>
        <v>314928</v>
      </c>
    </row>
    <row r="126" spans="1:11" ht="13.5" x14ac:dyDescent="0.25">
      <c r="A126" s="50" t="s">
        <v>43</v>
      </c>
      <c r="B126" s="37" t="s">
        <v>20</v>
      </c>
      <c r="C126" s="11">
        <v>4133670</v>
      </c>
      <c r="D126" s="11">
        <v>23124501</v>
      </c>
      <c r="E126" s="12">
        <v>15291741</v>
      </c>
      <c r="F126" s="13">
        <v>8277400</v>
      </c>
      <c r="G126" s="11">
        <v>6289837</v>
      </c>
      <c r="H126" s="14">
        <v>6289837</v>
      </c>
      <c r="I126" s="15">
        <v>3465000</v>
      </c>
      <c r="J126" s="11">
        <v>8869876</v>
      </c>
      <c r="K126" s="12">
        <v>10020912</v>
      </c>
    </row>
    <row r="127" spans="1:11" ht="13.5" x14ac:dyDescent="0.25">
      <c r="A127" s="49" t="s">
        <v>44</v>
      </c>
      <c r="B127" s="37" t="s">
        <v>20</v>
      </c>
      <c r="C127" s="6">
        <v>2704094</v>
      </c>
      <c r="D127" s="6">
        <v>2474928</v>
      </c>
      <c r="E127" s="7">
        <v>1128174</v>
      </c>
      <c r="F127" s="8">
        <v>2247000</v>
      </c>
      <c r="G127" s="6">
        <v>2621845</v>
      </c>
      <c r="H127" s="9">
        <v>2621845</v>
      </c>
      <c r="I127" s="10">
        <v>2324000</v>
      </c>
      <c r="J127" s="6">
        <v>2100492</v>
      </c>
      <c r="K127" s="7">
        <v>592608</v>
      </c>
    </row>
    <row r="128" spans="1:11" ht="13.5" x14ac:dyDescent="0.25">
      <c r="A128" s="49" t="s">
        <v>45</v>
      </c>
      <c r="B128" s="37" t="s">
        <v>20</v>
      </c>
      <c r="C128" s="6">
        <v>22560257</v>
      </c>
      <c r="D128" s="6">
        <v>40087605</v>
      </c>
      <c r="E128" s="7">
        <v>95556279</v>
      </c>
      <c r="F128" s="8">
        <v>115462700</v>
      </c>
      <c r="G128" s="6">
        <v>86456653</v>
      </c>
      <c r="H128" s="9">
        <v>86456653</v>
      </c>
      <c r="I128" s="10">
        <v>187615000</v>
      </c>
      <c r="J128" s="6">
        <v>98965008</v>
      </c>
      <c r="K128" s="7">
        <v>62500944</v>
      </c>
    </row>
    <row r="129" spans="1:11" ht="13.5" x14ac:dyDescent="0.25">
      <c r="A129" s="50" t="s">
        <v>46</v>
      </c>
      <c r="B129" s="48" t="s">
        <v>20</v>
      </c>
      <c r="C129" s="6">
        <v>44953247</v>
      </c>
      <c r="D129" s="6">
        <v>40152902</v>
      </c>
      <c r="E129" s="7">
        <v>15831183</v>
      </c>
      <c r="F129" s="8">
        <v>13930000</v>
      </c>
      <c r="G129" s="6">
        <v>5848788</v>
      </c>
      <c r="H129" s="9">
        <v>5848788</v>
      </c>
      <c r="I129" s="10">
        <v>6370000</v>
      </c>
      <c r="J129" s="6">
        <v>4440000</v>
      </c>
      <c r="K129" s="7">
        <v>3200004</v>
      </c>
    </row>
    <row r="130" spans="1:11" ht="13.5" x14ac:dyDescent="0.25">
      <c r="A130" s="49" t="s">
        <v>47</v>
      </c>
      <c r="B130" s="37" t="s">
        <v>20</v>
      </c>
      <c r="C130" s="6">
        <v>14334133</v>
      </c>
      <c r="D130" s="6">
        <v>-1855834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382802609</v>
      </c>
      <c r="D132" s="54">
        <f t="shared" ref="D132:K132" si="24">+D5+D37+D69</f>
        <v>453875141</v>
      </c>
      <c r="E132" s="55">
        <f t="shared" si="24"/>
        <v>696753823</v>
      </c>
      <c r="F132" s="56">
        <f t="shared" si="24"/>
        <v>611390608</v>
      </c>
      <c r="G132" s="54">
        <f t="shared" si="24"/>
        <v>569911842</v>
      </c>
      <c r="H132" s="57">
        <f t="shared" si="24"/>
        <v>569911842</v>
      </c>
      <c r="I132" s="58">
        <f t="shared" si="24"/>
        <v>643920044</v>
      </c>
      <c r="J132" s="54">
        <f t="shared" si="24"/>
        <v>368494264</v>
      </c>
      <c r="K132" s="55">
        <f t="shared" si="24"/>
        <v>341031040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6544677598</v>
      </c>
      <c r="D134" s="38">
        <f t="shared" ref="D134:K134" si="25">D144+D147+D148+D151+D154+D155+SUM(D158:D164)</f>
        <v>6748322532</v>
      </c>
      <c r="E134" s="39">
        <f t="shared" si="25"/>
        <v>6874684273</v>
      </c>
      <c r="F134" s="40">
        <f t="shared" si="25"/>
        <v>6589746469</v>
      </c>
      <c r="G134" s="38">
        <f t="shared" si="25"/>
        <v>6549246641</v>
      </c>
      <c r="H134" s="41">
        <f t="shared" si="25"/>
        <v>6549246641</v>
      </c>
      <c r="I134" s="42">
        <f t="shared" si="25"/>
        <v>7074497855</v>
      </c>
      <c r="J134" s="38">
        <f t="shared" si="25"/>
        <v>7175263472</v>
      </c>
      <c r="K134" s="39">
        <f t="shared" si="25"/>
        <v>7235381303</v>
      </c>
    </row>
    <row r="135" spans="1:11" ht="13.5" x14ac:dyDescent="0.25">
      <c r="A135" s="44" t="s">
        <v>19</v>
      </c>
      <c r="B135" s="45" t="s">
        <v>20</v>
      </c>
      <c r="C135" s="6">
        <v>1781805902</v>
      </c>
      <c r="D135" s="6">
        <v>1822421237</v>
      </c>
      <c r="E135" s="7">
        <v>1887351182</v>
      </c>
      <c r="F135" s="8">
        <v>1749858782</v>
      </c>
      <c r="G135" s="6">
        <v>1749858782</v>
      </c>
      <c r="H135" s="9">
        <v>1749858782</v>
      </c>
      <c r="I135" s="10">
        <v>1875980173</v>
      </c>
      <c r="J135" s="6">
        <v>1896145451</v>
      </c>
      <c r="K135" s="7">
        <v>1898344373</v>
      </c>
    </row>
    <row r="136" spans="1:11" ht="13.5" x14ac:dyDescent="0.25">
      <c r="A136" s="44" t="s">
        <v>21</v>
      </c>
      <c r="B136" s="45" t="s">
        <v>20</v>
      </c>
      <c r="C136" s="6">
        <v>324810107</v>
      </c>
      <c r="D136" s="6">
        <v>316475665</v>
      </c>
      <c r="E136" s="7">
        <v>291857158</v>
      </c>
      <c r="F136" s="8">
        <v>290636149</v>
      </c>
      <c r="G136" s="6">
        <v>290636149</v>
      </c>
      <c r="H136" s="9">
        <v>290636149</v>
      </c>
      <c r="I136" s="10">
        <v>281057193</v>
      </c>
      <c r="J136" s="6">
        <v>280745133</v>
      </c>
      <c r="K136" s="7">
        <v>281132313</v>
      </c>
    </row>
    <row r="137" spans="1:11" ht="13.5" x14ac:dyDescent="0.25">
      <c r="A137" s="44" t="s">
        <v>22</v>
      </c>
      <c r="B137" s="45" t="s">
        <v>20</v>
      </c>
      <c r="C137" s="6">
        <v>838751969</v>
      </c>
      <c r="D137" s="6">
        <v>856197929</v>
      </c>
      <c r="E137" s="7">
        <v>835629115</v>
      </c>
      <c r="F137" s="8">
        <v>849318209</v>
      </c>
      <c r="G137" s="6">
        <v>849318209</v>
      </c>
      <c r="H137" s="9">
        <v>849318209</v>
      </c>
      <c r="I137" s="10">
        <v>807859695</v>
      </c>
      <c r="J137" s="6">
        <v>794653035</v>
      </c>
      <c r="K137" s="7">
        <v>788274874</v>
      </c>
    </row>
    <row r="138" spans="1:11" ht="13.5" x14ac:dyDescent="0.25">
      <c r="A138" s="44" t="s">
        <v>23</v>
      </c>
      <c r="B138" s="45" t="s">
        <v>20</v>
      </c>
      <c r="C138" s="6">
        <v>765485747</v>
      </c>
      <c r="D138" s="6">
        <v>785147220</v>
      </c>
      <c r="E138" s="7">
        <v>943581910</v>
      </c>
      <c r="F138" s="8">
        <v>793470932</v>
      </c>
      <c r="G138" s="6">
        <v>793470932</v>
      </c>
      <c r="H138" s="9">
        <v>793470932</v>
      </c>
      <c r="I138" s="10">
        <v>1112290580</v>
      </c>
      <c r="J138" s="6">
        <v>1127374808</v>
      </c>
      <c r="K138" s="7">
        <v>1122371889</v>
      </c>
    </row>
    <row r="139" spans="1:11" ht="13.5" x14ac:dyDescent="0.25">
      <c r="A139" s="44" t="s">
        <v>24</v>
      </c>
      <c r="B139" s="45" t="s">
        <v>20</v>
      </c>
      <c r="C139" s="6">
        <v>542765544</v>
      </c>
      <c r="D139" s="6">
        <v>658948093</v>
      </c>
      <c r="E139" s="7">
        <v>585789847</v>
      </c>
      <c r="F139" s="8">
        <v>558002286</v>
      </c>
      <c r="G139" s="6">
        <v>557875640</v>
      </c>
      <c r="H139" s="9">
        <v>557875640</v>
      </c>
      <c r="I139" s="10">
        <v>579326014</v>
      </c>
      <c r="J139" s="6">
        <v>621472006</v>
      </c>
      <c r="K139" s="7">
        <v>654336146</v>
      </c>
    </row>
    <row r="140" spans="1:11" ht="13.5" x14ac:dyDescent="0.25">
      <c r="A140" s="44" t="s">
        <v>25</v>
      </c>
      <c r="B140" s="45" t="s">
        <v>20</v>
      </c>
      <c r="C140" s="6">
        <v>49838118</v>
      </c>
      <c r="D140" s="6">
        <v>53346781</v>
      </c>
      <c r="E140" s="7">
        <v>72020963</v>
      </c>
      <c r="F140" s="8">
        <v>48317516</v>
      </c>
      <c r="G140" s="6">
        <v>48444162</v>
      </c>
      <c r="H140" s="9">
        <v>48444162</v>
      </c>
      <c r="I140" s="10">
        <v>78618547</v>
      </c>
      <c r="J140" s="6">
        <v>76523338</v>
      </c>
      <c r="K140" s="7">
        <v>108184368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-506256</v>
      </c>
      <c r="D143" s="16">
        <v>-506256</v>
      </c>
      <c r="E143" s="17"/>
      <c r="F143" s="18">
        <v>-759384</v>
      </c>
      <c r="G143" s="16">
        <v>-759384</v>
      </c>
      <c r="H143" s="19">
        <v>-759384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4302951131</v>
      </c>
      <c r="D144" s="6">
        <f t="shared" ref="D144:K144" si="26">SUM(D135:D143)</f>
        <v>4492030669</v>
      </c>
      <c r="E144" s="7">
        <f t="shared" si="26"/>
        <v>4616230175</v>
      </c>
      <c r="F144" s="8">
        <f t="shared" si="26"/>
        <v>4288844490</v>
      </c>
      <c r="G144" s="6">
        <f t="shared" si="26"/>
        <v>4288844490</v>
      </c>
      <c r="H144" s="9">
        <f t="shared" si="26"/>
        <v>4288844490</v>
      </c>
      <c r="I144" s="10">
        <f t="shared" si="26"/>
        <v>4735132202</v>
      </c>
      <c r="J144" s="6">
        <f t="shared" si="26"/>
        <v>4796913771</v>
      </c>
      <c r="K144" s="7">
        <f t="shared" si="26"/>
        <v>4852643963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563728635</v>
      </c>
      <c r="D147" s="6">
        <v>577282066</v>
      </c>
      <c r="E147" s="7">
        <v>583924238</v>
      </c>
      <c r="F147" s="8">
        <v>536770983</v>
      </c>
      <c r="G147" s="6">
        <v>536770722</v>
      </c>
      <c r="H147" s="9">
        <v>536770722</v>
      </c>
      <c r="I147" s="10">
        <v>558466453</v>
      </c>
      <c r="J147" s="6">
        <v>547264712</v>
      </c>
      <c r="K147" s="7">
        <v>549238367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25923695</v>
      </c>
      <c r="D151" s="6">
        <v>25439692</v>
      </c>
      <c r="E151" s="7">
        <v>26095033</v>
      </c>
      <c r="F151" s="8">
        <v>25417440</v>
      </c>
      <c r="G151" s="6">
        <v>25417440</v>
      </c>
      <c r="H151" s="9">
        <v>25417440</v>
      </c>
      <c r="I151" s="10">
        <v>26095033</v>
      </c>
      <c r="J151" s="6">
        <v>26095033</v>
      </c>
      <c r="K151" s="7">
        <v>26095033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173982549</v>
      </c>
      <c r="D154" s="6">
        <v>158475811</v>
      </c>
      <c r="E154" s="7">
        <v>156991017</v>
      </c>
      <c r="F154" s="8">
        <v>163385674</v>
      </c>
      <c r="G154" s="6">
        <v>163382584</v>
      </c>
      <c r="H154" s="9">
        <v>163382584</v>
      </c>
      <c r="I154" s="10">
        <v>148609695</v>
      </c>
      <c r="J154" s="6">
        <v>147697013</v>
      </c>
      <c r="K154" s="7">
        <v>140742857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9906187</v>
      </c>
      <c r="D158" s="6">
        <v>9627796</v>
      </c>
      <c r="E158" s="7">
        <v>13870340</v>
      </c>
      <c r="F158" s="8">
        <v>12295556</v>
      </c>
      <c r="G158" s="6">
        <v>10411556</v>
      </c>
      <c r="H158" s="9">
        <v>10411556</v>
      </c>
      <c r="I158" s="10">
        <v>11947021</v>
      </c>
      <c r="J158" s="6">
        <v>10211473</v>
      </c>
      <c r="K158" s="7">
        <v>8712769</v>
      </c>
    </row>
    <row r="159" spans="1:11" ht="13.5" x14ac:dyDescent="0.25">
      <c r="A159" s="50" t="s">
        <v>43</v>
      </c>
      <c r="B159" s="37" t="s">
        <v>20</v>
      </c>
      <c r="C159" s="11">
        <v>15028819</v>
      </c>
      <c r="D159" s="11">
        <v>34158258</v>
      </c>
      <c r="E159" s="12">
        <v>47882374</v>
      </c>
      <c r="F159" s="13">
        <v>54868520</v>
      </c>
      <c r="G159" s="11">
        <v>52880957</v>
      </c>
      <c r="H159" s="14">
        <v>52880957</v>
      </c>
      <c r="I159" s="15">
        <v>47087029</v>
      </c>
      <c r="J159" s="11">
        <v>51316603</v>
      </c>
      <c r="K159" s="12">
        <v>56488380</v>
      </c>
    </row>
    <row r="160" spans="1:11" ht="13.5" x14ac:dyDescent="0.25">
      <c r="A160" s="49" t="s">
        <v>44</v>
      </c>
      <c r="B160" s="37" t="s">
        <v>20</v>
      </c>
      <c r="C160" s="6">
        <v>29483941</v>
      </c>
      <c r="D160" s="6">
        <v>26628097</v>
      </c>
      <c r="E160" s="7">
        <v>21242230</v>
      </c>
      <c r="F160" s="8">
        <v>20880898</v>
      </c>
      <c r="G160" s="6">
        <v>21255743</v>
      </c>
      <c r="H160" s="9">
        <v>21255743</v>
      </c>
      <c r="I160" s="10">
        <v>16737835</v>
      </c>
      <c r="J160" s="6">
        <v>13711059</v>
      </c>
      <c r="K160" s="7">
        <v>8945733</v>
      </c>
    </row>
    <row r="161" spans="1:11" ht="13.5" x14ac:dyDescent="0.25">
      <c r="A161" s="49" t="s">
        <v>45</v>
      </c>
      <c r="B161" s="37" t="s">
        <v>20</v>
      </c>
      <c r="C161" s="6">
        <v>57264276</v>
      </c>
      <c r="D161" s="6">
        <v>38614494</v>
      </c>
      <c r="E161" s="7">
        <v>29353513</v>
      </c>
      <c r="F161" s="8">
        <v>149699535</v>
      </c>
      <c r="G161" s="6">
        <v>120780988</v>
      </c>
      <c r="H161" s="9">
        <v>120780988</v>
      </c>
      <c r="I161" s="10">
        <v>197110113</v>
      </c>
      <c r="J161" s="6">
        <v>278014446</v>
      </c>
      <c r="K161" s="7">
        <v>320505043</v>
      </c>
    </row>
    <row r="162" spans="1:11" ht="13.5" x14ac:dyDescent="0.25">
      <c r="A162" s="50" t="s">
        <v>46</v>
      </c>
      <c r="B162" s="48" t="s">
        <v>20</v>
      </c>
      <c r="C162" s="6">
        <v>107610139</v>
      </c>
      <c r="D162" s="6">
        <v>122780047</v>
      </c>
      <c r="E162" s="7">
        <v>120585205</v>
      </c>
      <c r="F162" s="8">
        <v>93156655</v>
      </c>
      <c r="G162" s="6">
        <v>85075443</v>
      </c>
      <c r="H162" s="9">
        <v>85075443</v>
      </c>
      <c r="I162" s="10">
        <v>74802326</v>
      </c>
      <c r="J162" s="6">
        <v>45529214</v>
      </c>
      <c r="K162" s="7">
        <v>13499010</v>
      </c>
    </row>
    <row r="163" spans="1:11" ht="13.5" x14ac:dyDescent="0.25">
      <c r="A163" s="49" t="s">
        <v>47</v>
      </c>
      <c r="B163" s="37" t="s">
        <v>20</v>
      </c>
      <c r="C163" s="6">
        <v>1258798226</v>
      </c>
      <c r="D163" s="6">
        <v>1263285602</v>
      </c>
      <c r="E163" s="7">
        <v>1258510148</v>
      </c>
      <c r="F163" s="8">
        <v>1244426718</v>
      </c>
      <c r="G163" s="6">
        <v>1244426718</v>
      </c>
      <c r="H163" s="9">
        <v>1244426718</v>
      </c>
      <c r="I163" s="10">
        <v>1258510148</v>
      </c>
      <c r="J163" s="6">
        <v>1258510148</v>
      </c>
      <c r="K163" s="7">
        <v>1258510148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6544677598</v>
      </c>
      <c r="D165" s="54">
        <f t="shared" ref="D165:K165" si="27">D144+D147+D148+D151+D154+D155+SUM(D158:D164)</f>
        <v>6748322532</v>
      </c>
      <c r="E165" s="55">
        <f t="shared" si="27"/>
        <v>6874684273</v>
      </c>
      <c r="F165" s="56">
        <f t="shared" si="27"/>
        <v>6589746469</v>
      </c>
      <c r="G165" s="54">
        <f t="shared" si="27"/>
        <v>6549246641</v>
      </c>
      <c r="H165" s="57">
        <f t="shared" si="27"/>
        <v>6549246641</v>
      </c>
      <c r="I165" s="66">
        <f t="shared" si="27"/>
        <v>7074497855</v>
      </c>
      <c r="J165" s="54">
        <f t="shared" si="27"/>
        <v>7175263472</v>
      </c>
      <c r="K165" s="55">
        <f t="shared" si="27"/>
        <v>7235381303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194787982</v>
      </c>
      <c r="D168" s="60">
        <v>207945239</v>
      </c>
      <c r="E168" s="61">
        <v>202074896</v>
      </c>
      <c r="F168" s="62">
        <v>219986581</v>
      </c>
      <c r="G168" s="60">
        <v>219986581</v>
      </c>
      <c r="H168" s="63">
        <v>219986581</v>
      </c>
      <c r="I168" s="64">
        <v>230285808</v>
      </c>
      <c r="J168" s="60">
        <v>240367644</v>
      </c>
      <c r="K168" s="61">
        <v>251184060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74069943</v>
      </c>
      <c r="D169" s="38">
        <f t="shared" ref="D169:K169" si="28">D179+D182+D183+D186+D189+D190+SUM(D193:D199)</f>
        <v>83478226</v>
      </c>
      <c r="E169" s="39">
        <f t="shared" si="28"/>
        <v>92136566</v>
      </c>
      <c r="F169" s="40">
        <f t="shared" si="28"/>
        <v>115409102</v>
      </c>
      <c r="G169" s="38">
        <f t="shared" si="28"/>
        <v>142527482</v>
      </c>
      <c r="H169" s="41">
        <f t="shared" si="28"/>
        <v>142527482</v>
      </c>
      <c r="I169" s="42">
        <f t="shared" si="28"/>
        <v>102018923</v>
      </c>
      <c r="J169" s="38">
        <f t="shared" si="28"/>
        <v>106835840</v>
      </c>
      <c r="K169" s="39">
        <f t="shared" si="28"/>
        <v>111979304</v>
      </c>
    </row>
    <row r="170" spans="1:11" ht="13.5" x14ac:dyDescent="0.25">
      <c r="A170" s="44" t="s">
        <v>19</v>
      </c>
      <c r="B170" s="45" t="s">
        <v>20</v>
      </c>
      <c r="C170" s="6">
        <v>7828846</v>
      </c>
      <c r="D170" s="6">
        <v>7164624</v>
      </c>
      <c r="E170" s="7">
        <v>5287793</v>
      </c>
      <c r="F170" s="8">
        <v>4528015</v>
      </c>
      <c r="G170" s="6">
        <v>7528015</v>
      </c>
      <c r="H170" s="9">
        <v>7528015</v>
      </c>
      <c r="I170" s="10">
        <v>5415000</v>
      </c>
      <c r="J170" s="6">
        <v>5653260</v>
      </c>
      <c r="K170" s="7">
        <v>5907684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15145332</v>
      </c>
      <c r="D172" s="6">
        <v>22363675</v>
      </c>
      <c r="E172" s="7">
        <v>25936812</v>
      </c>
      <c r="F172" s="8">
        <v>26875963</v>
      </c>
      <c r="G172" s="6">
        <v>46522963</v>
      </c>
      <c r="H172" s="9">
        <v>46522963</v>
      </c>
      <c r="I172" s="10">
        <v>27326407</v>
      </c>
      <c r="J172" s="6">
        <v>28614704</v>
      </c>
      <c r="K172" s="7">
        <v>29990324</v>
      </c>
    </row>
    <row r="173" spans="1:11" ht="13.5" x14ac:dyDescent="0.25">
      <c r="A173" s="44" t="s">
        <v>23</v>
      </c>
      <c r="B173" s="45" t="s">
        <v>20</v>
      </c>
      <c r="C173" s="6">
        <v>5927522</v>
      </c>
      <c r="D173" s="6">
        <v>6959923</v>
      </c>
      <c r="E173" s="7">
        <v>7051997</v>
      </c>
      <c r="F173" s="8">
        <v>10277234</v>
      </c>
      <c r="G173" s="6">
        <v>11990234</v>
      </c>
      <c r="H173" s="9">
        <v>11990234</v>
      </c>
      <c r="I173" s="10">
        <v>9451315</v>
      </c>
      <c r="J173" s="6">
        <v>9867192</v>
      </c>
      <c r="K173" s="7">
        <v>10311252</v>
      </c>
    </row>
    <row r="174" spans="1:11" ht="13.5" x14ac:dyDescent="0.25">
      <c r="A174" s="44" t="s">
        <v>24</v>
      </c>
      <c r="B174" s="45" t="s">
        <v>20</v>
      </c>
      <c r="C174" s="6">
        <v>2205679</v>
      </c>
      <c r="D174" s="6">
        <v>1863753</v>
      </c>
      <c r="E174" s="7">
        <v>975303</v>
      </c>
      <c r="F174" s="8">
        <v>2052909</v>
      </c>
      <c r="G174" s="6">
        <v>2372909</v>
      </c>
      <c r="H174" s="9">
        <v>2372909</v>
      </c>
      <c r="I174" s="10">
        <v>1612500</v>
      </c>
      <c r="J174" s="6">
        <v>1683456</v>
      </c>
      <c r="K174" s="7">
        <v>1759224</v>
      </c>
    </row>
    <row r="175" spans="1:11" ht="13.5" x14ac:dyDescent="0.25">
      <c r="A175" s="44" t="s">
        <v>25</v>
      </c>
      <c r="B175" s="45" t="s">
        <v>20</v>
      </c>
      <c r="C175" s="6">
        <v>223125</v>
      </c>
      <c r="D175" s="6">
        <v>184309</v>
      </c>
      <c r="E175" s="7">
        <v>680934</v>
      </c>
      <c r="F175" s="8">
        <v>2317226</v>
      </c>
      <c r="G175" s="6">
        <v>517226</v>
      </c>
      <c r="H175" s="9">
        <v>517226</v>
      </c>
      <c r="I175" s="10">
        <v>921700</v>
      </c>
      <c r="J175" s="6">
        <v>962256</v>
      </c>
      <c r="K175" s="7">
        <v>1005564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31330504</v>
      </c>
      <c r="D179" s="6">
        <f t="shared" ref="D179:K179" si="29">SUM(D170:D178)</f>
        <v>38536284</v>
      </c>
      <c r="E179" s="7">
        <f t="shared" si="29"/>
        <v>39932839</v>
      </c>
      <c r="F179" s="8">
        <f t="shared" si="29"/>
        <v>46051347</v>
      </c>
      <c r="G179" s="6">
        <f t="shared" si="29"/>
        <v>68931347</v>
      </c>
      <c r="H179" s="9">
        <f t="shared" si="29"/>
        <v>68931347</v>
      </c>
      <c r="I179" s="10">
        <f t="shared" si="29"/>
        <v>44726922</v>
      </c>
      <c r="J179" s="6">
        <f t="shared" si="29"/>
        <v>46780868</v>
      </c>
      <c r="K179" s="7">
        <f t="shared" si="29"/>
        <v>48974048</v>
      </c>
    </row>
    <row r="180" spans="1:11" ht="13.5" x14ac:dyDescent="0.25">
      <c r="A180" s="47" t="s">
        <v>31</v>
      </c>
      <c r="B180" s="48" t="s">
        <v>20</v>
      </c>
      <c r="C180" s="6">
        <v>12488565</v>
      </c>
      <c r="D180" s="6">
        <v>12579237</v>
      </c>
      <c r="E180" s="7">
        <v>13370302</v>
      </c>
      <c r="F180" s="8">
        <v>14100187</v>
      </c>
      <c r="G180" s="6">
        <v>15218187</v>
      </c>
      <c r="H180" s="9">
        <v>15218187</v>
      </c>
      <c r="I180" s="10">
        <v>10447765</v>
      </c>
      <c r="J180" s="6">
        <v>11083460</v>
      </c>
      <c r="K180" s="7">
        <v>11762240</v>
      </c>
    </row>
    <row r="181" spans="1:11" ht="13.5" x14ac:dyDescent="0.25">
      <c r="A181" s="47" t="s">
        <v>32</v>
      </c>
      <c r="B181" s="37" t="s">
        <v>20</v>
      </c>
      <c r="C181" s="16">
        <v>1584628</v>
      </c>
      <c r="D181" s="16">
        <v>1682248</v>
      </c>
      <c r="E181" s="17">
        <v>2140505</v>
      </c>
      <c r="F181" s="18">
        <v>1735395</v>
      </c>
      <c r="G181" s="16">
        <v>2015395</v>
      </c>
      <c r="H181" s="19">
        <v>2015395</v>
      </c>
      <c r="I181" s="20">
        <v>1963240</v>
      </c>
      <c r="J181" s="16">
        <v>2049636</v>
      </c>
      <c r="K181" s="17">
        <v>2141880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14073193</v>
      </c>
      <c r="D182" s="21">
        <f t="shared" si="30"/>
        <v>14261485</v>
      </c>
      <c r="E182" s="22">
        <f t="shared" si="30"/>
        <v>15510807</v>
      </c>
      <c r="F182" s="23">
        <f t="shared" si="30"/>
        <v>15835582</v>
      </c>
      <c r="G182" s="21">
        <f t="shared" si="30"/>
        <v>17233582</v>
      </c>
      <c r="H182" s="24">
        <f t="shared" si="30"/>
        <v>17233582</v>
      </c>
      <c r="I182" s="25">
        <f t="shared" si="30"/>
        <v>12411005</v>
      </c>
      <c r="J182" s="21">
        <f t="shared" si="30"/>
        <v>13133096</v>
      </c>
      <c r="K182" s="22">
        <f t="shared" si="30"/>
        <v>13904120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3199641</v>
      </c>
      <c r="D187" s="6">
        <v>3736931</v>
      </c>
      <c r="E187" s="7">
        <v>4072094</v>
      </c>
      <c r="F187" s="8">
        <v>4637857</v>
      </c>
      <c r="G187" s="6">
        <v>4754857</v>
      </c>
      <c r="H187" s="9">
        <v>4754857</v>
      </c>
      <c r="I187" s="10">
        <v>4016600</v>
      </c>
      <c r="J187" s="6">
        <v>4193328</v>
      </c>
      <c r="K187" s="7">
        <v>4382028</v>
      </c>
    </row>
    <row r="188" spans="1:11" ht="13.5" x14ac:dyDescent="0.25">
      <c r="A188" s="47" t="s">
        <v>38</v>
      </c>
      <c r="B188" s="37" t="s">
        <v>20</v>
      </c>
      <c r="C188" s="16">
        <v>893531</v>
      </c>
      <c r="D188" s="16">
        <v>737217</v>
      </c>
      <c r="E188" s="17">
        <v>673601</v>
      </c>
      <c r="F188" s="18">
        <v>908554</v>
      </c>
      <c r="G188" s="16">
        <v>529554</v>
      </c>
      <c r="H188" s="19">
        <v>529554</v>
      </c>
      <c r="I188" s="20">
        <v>940700</v>
      </c>
      <c r="J188" s="16">
        <v>982092</v>
      </c>
      <c r="K188" s="17">
        <v>1026276</v>
      </c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4093172</v>
      </c>
      <c r="D189" s="21">
        <f t="shared" si="32"/>
        <v>4474148</v>
      </c>
      <c r="E189" s="22">
        <f t="shared" si="32"/>
        <v>4745695</v>
      </c>
      <c r="F189" s="23">
        <f t="shared" si="32"/>
        <v>5546411</v>
      </c>
      <c r="G189" s="21">
        <f t="shared" si="32"/>
        <v>5284411</v>
      </c>
      <c r="H189" s="24">
        <f t="shared" si="32"/>
        <v>5284411</v>
      </c>
      <c r="I189" s="25">
        <f t="shared" si="32"/>
        <v>4957300</v>
      </c>
      <c r="J189" s="21">
        <f t="shared" si="32"/>
        <v>5175420</v>
      </c>
      <c r="K189" s="22">
        <f t="shared" si="32"/>
        <v>5408304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4552442</v>
      </c>
      <c r="D192" s="16">
        <v>5702294</v>
      </c>
      <c r="E192" s="17">
        <v>9433590</v>
      </c>
      <c r="F192" s="18">
        <v>16905000</v>
      </c>
      <c r="G192" s="16">
        <v>14376360</v>
      </c>
      <c r="H192" s="19">
        <v>14376360</v>
      </c>
      <c r="I192" s="20">
        <v>14445000</v>
      </c>
      <c r="J192" s="16">
        <v>15080580</v>
      </c>
      <c r="K192" s="17">
        <v>15759216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4552442</v>
      </c>
      <c r="D193" s="6">
        <f t="shared" si="33"/>
        <v>5702294</v>
      </c>
      <c r="E193" s="7">
        <f t="shared" si="33"/>
        <v>9433590</v>
      </c>
      <c r="F193" s="8">
        <f t="shared" si="33"/>
        <v>16905000</v>
      </c>
      <c r="G193" s="6">
        <f t="shared" si="33"/>
        <v>14376360</v>
      </c>
      <c r="H193" s="9">
        <f t="shared" si="33"/>
        <v>14376360</v>
      </c>
      <c r="I193" s="10">
        <f t="shared" si="33"/>
        <v>14445000</v>
      </c>
      <c r="J193" s="6">
        <f t="shared" si="33"/>
        <v>15080580</v>
      </c>
      <c r="K193" s="7">
        <f t="shared" si="33"/>
        <v>15759216</v>
      </c>
    </row>
    <row r="194" spans="1:11" ht="13.5" x14ac:dyDescent="0.25">
      <c r="A194" s="50" t="s">
        <v>43</v>
      </c>
      <c r="B194" s="37" t="s">
        <v>20</v>
      </c>
      <c r="C194" s="11">
        <v>1187833</v>
      </c>
      <c r="D194" s="11">
        <v>546189</v>
      </c>
      <c r="E194" s="12">
        <v>1000071</v>
      </c>
      <c r="F194" s="13">
        <v>1899480</v>
      </c>
      <c r="G194" s="11">
        <v>2799480</v>
      </c>
      <c r="H194" s="14">
        <v>2799480</v>
      </c>
      <c r="I194" s="15">
        <v>2270000</v>
      </c>
      <c r="J194" s="11">
        <v>2369880</v>
      </c>
      <c r="K194" s="12">
        <v>2476524</v>
      </c>
    </row>
    <row r="195" spans="1:11" ht="13.5" x14ac:dyDescent="0.25">
      <c r="A195" s="49" t="s">
        <v>44</v>
      </c>
      <c r="B195" s="37" t="s">
        <v>20</v>
      </c>
      <c r="C195" s="6">
        <v>70</v>
      </c>
      <c r="D195" s="6">
        <v>1234</v>
      </c>
      <c r="E195" s="7"/>
      <c r="F195" s="8">
        <v>3656</v>
      </c>
      <c r="G195" s="6">
        <v>3656</v>
      </c>
      <c r="H195" s="9">
        <v>3656</v>
      </c>
      <c r="I195" s="10">
        <v>5000</v>
      </c>
      <c r="J195" s="6">
        <v>5220</v>
      </c>
      <c r="K195" s="7">
        <v>5460</v>
      </c>
    </row>
    <row r="196" spans="1:11" ht="13.5" x14ac:dyDescent="0.25">
      <c r="A196" s="49" t="s">
        <v>45</v>
      </c>
      <c r="B196" s="37" t="s">
        <v>20</v>
      </c>
      <c r="C196" s="6">
        <v>9743326</v>
      </c>
      <c r="D196" s="6">
        <v>9295374</v>
      </c>
      <c r="E196" s="7">
        <v>9574475</v>
      </c>
      <c r="F196" s="8">
        <v>15013779</v>
      </c>
      <c r="G196" s="6">
        <v>16712399</v>
      </c>
      <c r="H196" s="9">
        <v>16712399</v>
      </c>
      <c r="I196" s="10">
        <v>14428740</v>
      </c>
      <c r="J196" s="6">
        <v>15063712</v>
      </c>
      <c r="K196" s="7">
        <v>15741784</v>
      </c>
    </row>
    <row r="197" spans="1:11" ht="13.5" x14ac:dyDescent="0.25">
      <c r="A197" s="50" t="s">
        <v>46</v>
      </c>
      <c r="B197" s="48" t="s">
        <v>20</v>
      </c>
      <c r="C197" s="6">
        <v>9089403</v>
      </c>
      <c r="D197" s="6">
        <v>10661218</v>
      </c>
      <c r="E197" s="7">
        <v>11939089</v>
      </c>
      <c r="F197" s="8">
        <v>14153847</v>
      </c>
      <c r="G197" s="6">
        <v>17186247</v>
      </c>
      <c r="H197" s="9">
        <v>17186247</v>
      </c>
      <c r="I197" s="10">
        <v>8774956</v>
      </c>
      <c r="J197" s="6">
        <v>9227064</v>
      </c>
      <c r="K197" s="7">
        <v>9709848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268857925</v>
      </c>
      <c r="D201" s="54">
        <f t="shared" si="34"/>
        <v>291423465</v>
      </c>
      <c r="E201" s="55">
        <f t="shared" si="34"/>
        <v>294211462</v>
      </c>
      <c r="F201" s="56">
        <f t="shared" si="34"/>
        <v>335395683</v>
      </c>
      <c r="G201" s="54">
        <f t="shared" si="34"/>
        <v>362514063</v>
      </c>
      <c r="H201" s="57">
        <f t="shared" si="34"/>
        <v>362514063</v>
      </c>
      <c r="I201" s="58">
        <f t="shared" si="34"/>
        <v>332304731</v>
      </c>
      <c r="J201" s="54">
        <f t="shared" si="34"/>
        <v>347203484</v>
      </c>
      <c r="K201" s="55">
        <f t="shared" si="34"/>
        <v>363163364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0.37760017722345252</v>
      </c>
      <c r="D203" s="81">
        <f>IF(ISERROR((D37+D69)/D132),0,((D37+D69)/D132))</f>
        <v>0.36127298498597438</v>
      </c>
      <c r="E203" s="82">
        <f t="shared" ref="E203:K203" si="35">IF(ISERROR((E37+E69)/E132),0,((E37+E69)/E132))</f>
        <v>0.51110731257516184</v>
      </c>
      <c r="F203" s="83">
        <f t="shared" si="35"/>
        <v>0.434331210727398</v>
      </c>
      <c r="G203" s="81">
        <f t="shared" si="35"/>
        <v>0.41755858443804716</v>
      </c>
      <c r="H203" s="84">
        <f t="shared" si="35"/>
        <v>0.41755858443804716</v>
      </c>
      <c r="I203" s="85">
        <f t="shared" si="35"/>
        <v>0.67678725652466254</v>
      </c>
      <c r="J203" s="81">
        <f t="shared" si="35"/>
        <v>0.59370170277603018</v>
      </c>
      <c r="K203" s="82">
        <f t="shared" si="35"/>
        <v>0.58525857353043287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0.74207007801949509</v>
      </c>
      <c r="D204" s="81">
        <f t="shared" ref="D204:K204" si="36">IF(ISERROR((D37+D69)/D168),0,((D37+D69)/D168))</f>
        <v>0.78853850075403742</v>
      </c>
      <c r="E204" s="82">
        <f t="shared" si="36"/>
        <v>1.7622969554812984</v>
      </c>
      <c r="F204" s="83">
        <f t="shared" si="36"/>
        <v>1.2071010049472064</v>
      </c>
      <c r="G204" s="81">
        <f t="shared" si="36"/>
        <v>1.081754991228306</v>
      </c>
      <c r="H204" s="84">
        <f t="shared" si="36"/>
        <v>1.081754991228306</v>
      </c>
      <c r="I204" s="85">
        <f t="shared" si="36"/>
        <v>1.8924174432842167</v>
      </c>
      <c r="J204" s="81">
        <f t="shared" si="36"/>
        <v>0.91017105447020985</v>
      </c>
      <c r="K204" s="82">
        <f t="shared" si="36"/>
        <v>0.79460193453358463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0.02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0.04</v>
      </c>
      <c r="E206" s="82">
        <f t="shared" si="38"/>
        <v>7.0000000000000007E-2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0.08</v>
      </c>
      <c r="J206" s="81">
        <f t="shared" si="38"/>
        <v>0.05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24315370</v>
      </c>
      <c r="D5" s="38">
        <f t="shared" ref="D5:K5" si="0">D15+D18+D19+D22+D25+D26+SUM(D29:D35)</f>
        <v>-10728100</v>
      </c>
      <c r="E5" s="39">
        <f t="shared" si="0"/>
        <v>27947265</v>
      </c>
      <c r="F5" s="40">
        <f t="shared" si="0"/>
        <v>69646272</v>
      </c>
      <c r="G5" s="38">
        <f t="shared" si="0"/>
        <v>58515608</v>
      </c>
      <c r="H5" s="41">
        <f t="shared" si="0"/>
        <v>58515608</v>
      </c>
      <c r="I5" s="42">
        <f t="shared" si="0"/>
        <v>52113568</v>
      </c>
      <c r="J5" s="38">
        <f t="shared" si="0"/>
        <v>3500004</v>
      </c>
      <c r="K5" s="39">
        <f t="shared" si="0"/>
        <v>800004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400000</v>
      </c>
      <c r="G6" s="6">
        <v>350000</v>
      </c>
      <c r="H6" s="9">
        <v>350000</v>
      </c>
      <c r="I6" s="10">
        <v>420000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20862717</v>
      </c>
      <c r="D8" s="6">
        <v>-1991134</v>
      </c>
      <c r="E8" s="7">
        <v>1428226</v>
      </c>
      <c r="F8" s="8">
        <v>37470720</v>
      </c>
      <c r="G8" s="6">
        <v>36313812</v>
      </c>
      <c r="H8" s="9">
        <v>36313812</v>
      </c>
      <c r="I8" s="10">
        <v>19156000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-16459888</v>
      </c>
      <c r="D9" s="6">
        <v>-21547111</v>
      </c>
      <c r="E9" s="7">
        <v>6593441</v>
      </c>
      <c r="F9" s="8">
        <v>2300004</v>
      </c>
      <c r="G9" s="6">
        <v>2300004</v>
      </c>
      <c r="H9" s="9">
        <v>2300004</v>
      </c>
      <c r="I9" s="10">
        <v>2499996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8917882</v>
      </c>
      <c r="D10" s="6">
        <v>4394217</v>
      </c>
      <c r="E10" s="7"/>
      <c r="F10" s="8">
        <v>6969000</v>
      </c>
      <c r="G10" s="6">
        <v>11451792</v>
      </c>
      <c r="H10" s="9">
        <v>11451792</v>
      </c>
      <c r="I10" s="10">
        <v>17037576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2499996</v>
      </c>
      <c r="G14" s="16">
        <v>3000000</v>
      </c>
      <c r="H14" s="19">
        <v>3000000</v>
      </c>
      <c r="I14" s="20">
        <v>3000000</v>
      </c>
      <c r="J14" s="16">
        <v>3000000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13320711</v>
      </c>
      <c r="D15" s="6">
        <f t="shared" ref="D15:K15" si="1">SUM(D6:D14)</f>
        <v>-19144028</v>
      </c>
      <c r="E15" s="7">
        <f t="shared" si="1"/>
        <v>8021667</v>
      </c>
      <c r="F15" s="8">
        <f t="shared" si="1"/>
        <v>49639720</v>
      </c>
      <c r="G15" s="6">
        <f t="shared" si="1"/>
        <v>53415608</v>
      </c>
      <c r="H15" s="9">
        <f t="shared" si="1"/>
        <v>53415608</v>
      </c>
      <c r="I15" s="10">
        <f t="shared" si="1"/>
        <v>42113572</v>
      </c>
      <c r="J15" s="6">
        <f t="shared" si="1"/>
        <v>3000000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6352465</v>
      </c>
      <c r="E17" s="17">
        <v>2778723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6352465</v>
      </c>
      <c r="E18" s="22">
        <f t="shared" si="2"/>
        <v>2778723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1705000</v>
      </c>
      <c r="F20" s="13">
        <v>749988</v>
      </c>
      <c r="G20" s="11">
        <v>450000</v>
      </c>
      <c r="H20" s="14">
        <v>450000</v>
      </c>
      <c r="I20" s="15">
        <v>3000000</v>
      </c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>
        <v>-324000</v>
      </c>
      <c r="F21" s="18">
        <v>249996</v>
      </c>
      <c r="G21" s="16">
        <v>150000</v>
      </c>
      <c r="H21" s="19">
        <v>150000</v>
      </c>
      <c r="I21" s="20">
        <v>1000000</v>
      </c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1381000</v>
      </c>
      <c r="F22" s="8">
        <f t="shared" si="3"/>
        <v>999984</v>
      </c>
      <c r="G22" s="6">
        <f t="shared" si="3"/>
        <v>600000</v>
      </c>
      <c r="H22" s="9">
        <f t="shared" si="3"/>
        <v>600000</v>
      </c>
      <c r="I22" s="10">
        <f t="shared" si="3"/>
        <v>4000000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3843084</v>
      </c>
      <c r="G23" s="6">
        <v>1500000</v>
      </c>
      <c r="H23" s="9">
        <v>1500000</v>
      </c>
      <c r="I23" s="10">
        <v>999996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3843084</v>
      </c>
      <c r="G25" s="21">
        <f t="shared" si="4"/>
        <v>1500000</v>
      </c>
      <c r="H25" s="24">
        <f t="shared" si="4"/>
        <v>1500000</v>
      </c>
      <c r="I25" s="25">
        <f t="shared" si="4"/>
        <v>999996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612909</v>
      </c>
      <c r="D30" s="11">
        <v>722279</v>
      </c>
      <c r="E30" s="12">
        <v>-113117</v>
      </c>
      <c r="F30" s="13">
        <v>2466996</v>
      </c>
      <c r="G30" s="11">
        <v>1000000</v>
      </c>
      <c r="H30" s="14">
        <v>1000000</v>
      </c>
      <c r="I30" s="15">
        <v>999996</v>
      </c>
      <c r="J30" s="11">
        <v>120000</v>
      </c>
      <c r="K30" s="12">
        <v>800004</v>
      </c>
    </row>
    <row r="31" spans="1:11" ht="13.5" x14ac:dyDescent="0.25">
      <c r="A31" s="49" t="s">
        <v>44</v>
      </c>
      <c r="B31" s="37" t="s">
        <v>20</v>
      </c>
      <c r="C31" s="6">
        <v>349881</v>
      </c>
      <c r="D31" s="6">
        <v>367004</v>
      </c>
      <c r="E31" s="7">
        <v>2792382</v>
      </c>
      <c r="F31" s="8">
        <v>755004</v>
      </c>
      <c r="G31" s="6">
        <v>500000</v>
      </c>
      <c r="H31" s="9">
        <v>500000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2768</v>
      </c>
      <c r="D32" s="6">
        <v>1969699</v>
      </c>
      <c r="E32" s="7">
        <v>2797612</v>
      </c>
      <c r="F32" s="8">
        <v>7541496</v>
      </c>
      <c r="G32" s="6"/>
      <c r="H32" s="9"/>
      <c r="I32" s="10">
        <v>2000004</v>
      </c>
      <c r="J32" s="6">
        <v>380004</v>
      </c>
      <c r="K32" s="7"/>
    </row>
    <row r="33" spans="1:11" ht="13.5" x14ac:dyDescent="0.25">
      <c r="A33" s="50" t="s">
        <v>46</v>
      </c>
      <c r="B33" s="48" t="s">
        <v>20</v>
      </c>
      <c r="C33" s="6">
        <v>10029101</v>
      </c>
      <c r="D33" s="6">
        <v>-995519</v>
      </c>
      <c r="E33" s="7">
        <v>10288998</v>
      </c>
      <c r="F33" s="8">
        <v>4399988</v>
      </c>
      <c r="G33" s="6">
        <v>1500000</v>
      </c>
      <c r="H33" s="9">
        <v>1500000</v>
      </c>
      <c r="I33" s="10">
        <v>2000000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-81465468</v>
      </c>
      <c r="D37" s="38">
        <f t="shared" ref="D37:K37" si="6">D47+D50+D51+D54+D57+D58+SUM(D61:D67)</f>
        <v>-124780451</v>
      </c>
      <c r="E37" s="39">
        <f t="shared" si="6"/>
        <v>73866914</v>
      </c>
      <c r="F37" s="40">
        <f t="shared" si="6"/>
        <v>13479888</v>
      </c>
      <c r="G37" s="38">
        <f t="shared" si="6"/>
        <v>13479880</v>
      </c>
      <c r="H37" s="41">
        <f t="shared" si="6"/>
        <v>13479880</v>
      </c>
      <c r="I37" s="42">
        <f t="shared" si="6"/>
        <v>13271844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-8608395</v>
      </c>
      <c r="D38" s="6">
        <v>4591200</v>
      </c>
      <c r="E38" s="7">
        <v>62279944</v>
      </c>
      <c r="F38" s="8">
        <v>13479888</v>
      </c>
      <c r="G38" s="6">
        <v>13479880</v>
      </c>
      <c r="H38" s="9">
        <v>13479880</v>
      </c>
      <c r="I38" s="10">
        <v>13271844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-80248727</v>
      </c>
      <c r="D43" s="6">
        <v>-83445763</v>
      </c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-88857122</v>
      </c>
      <c r="D47" s="6">
        <f t="shared" ref="D47:K47" si="7">SUM(D38:D46)</f>
        <v>-78854563</v>
      </c>
      <c r="E47" s="7">
        <f t="shared" si="7"/>
        <v>62279944</v>
      </c>
      <c r="F47" s="8">
        <f t="shared" si="7"/>
        <v>13479888</v>
      </c>
      <c r="G47" s="6">
        <f t="shared" si="7"/>
        <v>13479880</v>
      </c>
      <c r="H47" s="9">
        <f t="shared" si="7"/>
        <v>13479880</v>
      </c>
      <c r="I47" s="10">
        <f t="shared" si="7"/>
        <v>13271844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7391654</v>
      </c>
      <c r="D55" s="6">
        <v>-45925888</v>
      </c>
      <c r="E55" s="7">
        <v>11586970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98</v>
      </c>
      <c r="B57" s="37" t="s">
        <v>30</v>
      </c>
      <c r="C57" s="21">
        <f t="shared" ref="C57:K57" si="10">SUM(C55:C56)</f>
        <v>7391654</v>
      </c>
      <c r="D57" s="21">
        <f t="shared" si="10"/>
        <v>-45925888</v>
      </c>
      <c r="E57" s="22">
        <f t="shared" si="10"/>
        <v>11586970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64637149</v>
      </c>
      <c r="D69" s="38">
        <f t="shared" ref="D69:K69" si="12">D79+D82+D83+D86+D89+D90+SUM(D93:D99)</f>
        <v>-2926200</v>
      </c>
      <c r="E69" s="39">
        <f t="shared" si="12"/>
        <v>0</v>
      </c>
      <c r="F69" s="40">
        <f t="shared" si="12"/>
        <v>17031000</v>
      </c>
      <c r="G69" s="38">
        <f t="shared" si="12"/>
        <v>17031000</v>
      </c>
      <c r="H69" s="41">
        <f t="shared" si="12"/>
        <v>17031000</v>
      </c>
      <c r="I69" s="42">
        <f t="shared" si="12"/>
        <v>6448968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67321386</v>
      </c>
      <c r="D73" s="6">
        <v>-43216</v>
      </c>
      <c r="E73" s="7"/>
      <c r="F73" s="8">
        <v>17031000</v>
      </c>
      <c r="G73" s="6">
        <v>17031000</v>
      </c>
      <c r="H73" s="9">
        <v>17031000</v>
      </c>
      <c r="I73" s="10">
        <v>6448968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-2684237</v>
      </c>
      <c r="D74" s="6">
        <v>-2882984</v>
      </c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64637149</v>
      </c>
      <c r="D79" s="6">
        <f t="shared" ref="D79:K79" si="13">SUM(D70:D78)</f>
        <v>-2926200</v>
      </c>
      <c r="E79" s="7">
        <f t="shared" si="13"/>
        <v>0</v>
      </c>
      <c r="F79" s="8">
        <f t="shared" si="13"/>
        <v>17031000</v>
      </c>
      <c r="G79" s="6">
        <f t="shared" si="13"/>
        <v>17031000</v>
      </c>
      <c r="H79" s="9">
        <f t="shared" si="13"/>
        <v>17031000</v>
      </c>
      <c r="I79" s="10">
        <f t="shared" si="13"/>
        <v>6448968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7487051</v>
      </c>
      <c r="D101" s="38">
        <f t="shared" ref="D101:K101" si="18">D111+D114+D115+D118+D121+D122+SUM(D125:D131)</f>
        <v>-138434751</v>
      </c>
      <c r="E101" s="39">
        <f t="shared" si="18"/>
        <v>101814179</v>
      </c>
      <c r="F101" s="40">
        <f t="shared" si="18"/>
        <v>100157160</v>
      </c>
      <c r="G101" s="38">
        <f t="shared" si="18"/>
        <v>89026488</v>
      </c>
      <c r="H101" s="41">
        <f t="shared" si="18"/>
        <v>89026488</v>
      </c>
      <c r="I101" s="42">
        <f t="shared" si="18"/>
        <v>71834380</v>
      </c>
      <c r="J101" s="38">
        <f t="shared" si="18"/>
        <v>3500004</v>
      </c>
      <c r="K101" s="39">
        <f t="shared" si="18"/>
        <v>800004</v>
      </c>
    </row>
    <row r="102" spans="1:11" ht="13.5" x14ac:dyDescent="0.25">
      <c r="A102" s="44" t="s">
        <v>19</v>
      </c>
      <c r="B102" s="45" t="s">
        <v>20</v>
      </c>
      <c r="C102" s="6">
        <v>-8608395</v>
      </c>
      <c r="D102" s="6">
        <v>4591200</v>
      </c>
      <c r="E102" s="7">
        <v>62279944</v>
      </c>
      <c r="F102" s="8">
        <v>13879888</v>
      </c>
      <c r="G102" s="6">
        <v>13829880</v>
      </c>
      <c r="H102" s="9">
        <v>13829880</v>
      </c>
      <c r="I102" s="10">
        <v>13691844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20862717</v>
      </c>
      <c r="D104" s="6">
        <v>-1991134</v>
      </c>
      <c r="E104" s="7">
        <v>1428226</v>
      </c>
      <c r="F104" s="8">
        <v>37470720</v>
      </c>
      <c r="G104" s="6">
        <v>36313812</v>
      </c>
      <c r="H104" s="9">
        <v>36313812</v>
      </c>
      <c r="I104" s="10">
        <v>19156000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50861498</v>
      </c>
      <c r="D105" s="6">
        <v>-21590327</v>
      </c>
      <c r="E105" s="7">
        <v>6593441</v>
      </c>
      <c r="F105" s="8">
        <v>19331004</v>
      </c>
      <c r="G105" s="6">
        <v>19331004</v>
      </c>
      <c r="H105" s="9">
        <v>19331004</v>
      </c>
      <c r="I105" s="10">
        <v>8948964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6233645</v>
      </c>
      <c r="D106" s="6">
        <v>1511233</v>
      </c>
      <c r="E106" s="7"/>
      <c r="F106" s="8">
        <v>6969000</v>
      </c>
      <c r="G106" s="6">
        <v>11451792</v>
      </c>
      <c r="H106" s="9">
        <v>11451792</v>
      </c>
      <c r="I106" s="10">
        <v>17037576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-80248727</v>
      </c>
      <c r="D107" s="6">
        <v>-83445763</v>
      </c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2499996</v>
      </c>
      <c r="G110" s="16">
        <v>3000000</v>
      </c>
      <c r="H110" s="19">
        <v>3000000</v>
      </c>
      <c r="I110" s="20">
        <v>3000000</v>
      </c>
      <c r="J110" s="16">
        <v>3000000</v>
      </c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-10899262</v>
      </c>
      <c r="D111" s="6">
        <f t="shared" ref="D111:K111" si="19">SUM(D102:D110)</f>
        <v>-100924791</v>
      </c>
      <c r="E111" s="7">
        <f t="shared" si="19"/>
        <v>70301611</v>
      </c>
      <c r="F111" s="8">
        <f t="shared" si="19"/>
        <v>80150608</v>
      </c>
      <c r="G111" s="6">
        <f t="shared" si="19"/>
        <v>83926488</v>
      </c>
      <c r="H111" s="9">
        <f t="shared" si="19"/>
        <v>83926488</v>
      </c>
      <c r="I111" s="10">
        <f t="shared" si="19"/>
        <v>61834384</v>
      </c>
      <c r="J111" s="6">
        <f t="shared" si="19"/>
        <v>3000000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6352465</v>
      </c>
      <c r="E113" s="17">
        <v>2778723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6352465</v>
      </c>
      <c r="E114" s="22">
        <f t="shared" si="20"/>
        <v>2778723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1705000</v>
      </c>
      <c r="F116" s="13">
        <v>749988</v>
      </c>
      <c r="G116" s="11">
        <v>450000</v>
      </c>
      <c r="H116" s="14">
        <v>450000</v>
      </c>
      <c r="I116" s="15">
        <v>3000000</v>
      </c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>
        <v>-324000</v>
      </c>
      <c r="F117" s="18">
        <v>249996</v>
      </c>
      <c r="G117" s="16">
        <v>150000</v>
      </c>
      <c r="H117" s="19">
        <v>150000</v>
      </c>
      <c r="I117" s="20">
        <v>1000000</v>
      </c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1381000</v>
      </c>
      <c r="F118" s="8">
        <f t="shared" si="21"/>
        <v>999984</v>
      </c>
      <c r="G118" s="6">
        <f t="shared" si="21"/>
        <v>600000</v>
      </c>
      <c r="H118" s="9">
        <f t="shared" si="21"/>
        <v>600000</v>
      </c>
      <c r="I118" s="10">
        <f t="shared" si="21"/>
        <v>4000000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7391654</v>
      </c>
      <c r="D119" s="6">
        <v>-45925888</v>
      </c>
      <c r="E119" s="7">
        <v>11586970</v>
      </c>
      <c r="F119" s="8">
        <v>3843084</v>
      </c>
      <c r="G119" s="6">
        <v>1500000</v>
      </c>
      <c r="H119" s="9">
        <v>1500000</v>
      </c>
      <c r="I119" s="10">
        <v>999996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7391654</v>
      </c>
      <c r="D121" s="21">
        <f t="shared" si="22"/>
        <v>-45925888</v>
      </c>
      <c r="E121" s="22">
        <f t="shared" si="22"/>
        <v>11586970</v>
      </c>
      <c r="F121" s="23">
        <f t="shared" si="22"/>
        <v>3843084</v>
      </c>
      <c r="G121" s="21">
        <f t="shared" si="22"/>
        <v>1500000</v>
      </c>
      <c r="H121" s="24">
        <f t="shared" si="22"/>
        <v>1500000</v>
      </c>
      <c r="I121" s="25">
        <f t="shared" si="22"/>
        <v>999996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612909</v>
      </c>
      <c r="D126" s="11">
        <v>722279</v>
      </c>
      <c r="E126" s="12">
        <v>-113117</v>
      </c>
      <c r="F126" s="13">
        <v>2466996</v>
      </c>
      <c r="G126" s="11">
        <v>1000000</v>
      </c>
      <c r="H126" s="14">
        <v>1000000</v>
      </c>
      <c r="I126" s="15">
        <v>999996</v>
      </c>
      <c r="J126" s="11">
        <v>120000</v>
      </c>
      <c r="K126" s="12">
        <v>800004</v>
      </c>
    </row>
    <row r="127" spans="1:11" ht="13.5" x14ac:dyDescent="0.25">
      <c r="A127" s="49" t="s">
        <v>44</v>
      </c>
      <c r="B127" s="37" t="s">
        <v>20</v>
      </c>
      <c r="C127" s="6">
        <v>349881</v>
      </c>
      <c r="D127" s="6">
        <v>367004</v>
      </c>
      <c r="E127" s="7">
        <v>2792382</v>
      </c>
      <c r="F127" s="8">
        <v>755004</v>
      </c>
      <c r="G127" s="6">
        <v>500000</v>
      </c>
      <c r="H127" s="9">
        <v>500000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2768</v>
      </c>
      <c r="D128" s="6">
        <v>1969699</v>
      </c>
      <c r="E128" s="7">
        <v>2797612</v>
      </c>
      <c r="F128" s="8">
        <v>7541496</v>
      </c>
      <c r="G128" s="6"/>
      <c r="H128" s="9"/>
      <c r="I128" s="10">
        <v>2000004</v>
      </c>
      <c r="J128" s="6">
        <v>380004</v>
      </c>
      <c r="K128" s="7"/>
    </row>
    <row r="129" spans="1:11" ht="13.5" x14ac:dyDescent="0.25">
      <c r="A129" s="50" t="s">
        <v>46</v>
      </c>
      <c r="B129" s="48" t="s">
        <v>20</v>
      </c>
      <c r="C129" s="6">
        <v>10029101</v>
      </c>
      <c r="D129" s="6">
        <v>-995519</v>
      </c>
      <c r="E129" s="7">
        <v>10288998</v>
      </c>
      <c r="F129" s="8">
        <v>4399988</v>
      </c>
      <c r="G129" s="6">
        <v>1500000</v>
      </c>
      <c r="H129" s="9">
        <v>1500000</v>
      </c>
      <c r="I129" s="10">
        <v>2000000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7487051</v>
      </c>
      <c r="D132" s="54">
        <f t="shared" ref="D132:K132" si="24">+D5+D37+D69</f>
        <v>-138434751</v>
      </c>
      <c r="E132" s="55">
        <f t="shared" si="24"/>
        <v>101814179</v>
      </c>
      <c r="F132" s="56">
        <f t="shared" si="24"/>
        <v>100157160</v>
      </c>
      <c r="G132" s="54">
        <f t="shared" si="24"/>
        <v>89026488</v>
      </c>
      <c r="H132" s="57">
        <f t="shared" si="24"/>
        <v>89026488</v>
      </c>
      <c r="I132" s="58">
        <f t="shared" si="24"/>
        <v>71834380</v>
      </c>
      <c r="J132" s="54">
        <f t="shared" si="24"/>
        <v>3500004</v>
      </c>
      <c r="K132" s="55">
        <f t="shared" si="24"/>
        <v>800004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1543260142</v>
      </c>
      <c r="D134" s="38">
        <f t="shared" ref="D134:K134" si="25">D144+D147+D148+D151+D154+D155+SUM(D158:D164)</f>
        <v>1520051096</v>
      </c>
      <c r="E134" s="39">
        <f t="shared" si="25"/>
        <v>1715530242</v>
      </c>
      <c r="F134" s="40">
        <f t="shared" si="25"/>
        <v>1650281507</v>
      </c>
      <c r="G134" s="38">
        <f t="shared" si="25"/>
        <v>1639150835</v>
      </c>
      <c r="H134" s="41">
        <f t="shared" si="25"/>
        <v>1639150835</v>
      </c>
      <c r="I134" s="42">
        <f t="shared" si="25"/>
        <v>1726295948</v>
      </c>
      <c r="J134" s="38">
        <f t="shared" si="25"/>
        <v>1680376948</v>
      </c>
      <c r="K134" s="39">
        <f t="shared" si="25"/>
        <v>1630769568</v>
      </c>
    </row>
    <row r="135" spans="1:11" ht="13.5" x14ac:dyDescent="0.25">
      <c r="A135" s="44" t="s">
        <v>19</v>
      </c>
      <c r="B135" s="45" t="s">
        <v>20</v>
      </c>
      <c r="C135" s="6">
        <v>295591678</v>
      </c>
      <c r="D135" s="6">
        <v>292669030</v>
      </c>
      <c r="E135" s="7">
        <v>307209029</v>
      </c>
      <c r="F135" s="8">
        <v>468892846</v>
      </c>
      <c r="G135" s="6">
        <v>468842838</v>
      </c>
      <c r="H135" s="9">
        <v>468842838</v>
      </c>
      <c r="I135" s="10">
        <v>311552135</v>
      </c>
      <c r="J135" s="6">
        <v>310022135</v>
      </c>
      <c r="K135" s="7">
        <v>308461535</v>
      </c>
    </row>
    <row r="136" spans="1:11" ht="13.5" x14ac:dyDescent="0.25">
      <c r="A136" s="44" t="s">
        <v>21</v>
      </c>
      <c r="B136" s="45" t="s">
        <v>20</v>
      </c>
      <c r="C136" s="6">
        <v>34189678</v>
      </c>
      <c r="D136" s="6">
        <v>33451652</v>
      </c>
      <c r="E136" s="7">
        <v>32878066</v>
      </c>
      <c r="F136" s="8"/>
      <c r="G136" s="6"/>
      <c r="H136" s="9"/>
      <c r="I136" s="10">
        <v>33623515</v>
      </c>
      <c r="J136" s="6">
        <v>33623515</v>
      </c>
      <c r="K136" s="7">
        <v>33623515</v>
      </c>
    </row>
    <row r="137" spans="1:11" ht="13.5" x14ac:dyDescent="0.25">
      <c r="A137" s="44" t="s">
        <v>22</v>
      </c>
      <c r="B137" s="45" t="s">
        <v>20</v>
      </c>
      <c r="C137" s="6">
        <v>138656266</v>
      </c>
      <c r="D137" s="6">
        <v>132789460</v>
      </c>
      <c r="E137" s="7">
        <v>129940158</v>
      </c>
      <c r="F137" s="8">
        <v>37530720</v>
      </c>
      <c r="G137" s="6">
        <v>36313812</v>
      </c>
      <c r="H137" s="9">
        <v>36313812</v>
      </c>
      <c r="I137" s="10">
        <v>142207918</v>
      </c>
      <c r="J137" s="6">
        <v>130987922</v>
      </c>
      <c r="K137" s="7">
        <v>119543526</v>
      </c>
    </row>
    <row r="138" spans="1:11" ht="13.5" x14ac:dyDescent="0.25">
      <c r="A138" s="44" t="s">
        <v>23</v>
      </c>
      <c r="B138" s="45" t="s">
        <v>20</v>
      </c>
      <c r="C138" s="6">
        <v>350341793</v>
      </c>
      <c r="D138" s="6">
        <v>330364693</v>
      </c>
      <c r="E138" s="7">
        <v>321326901</v>
      </c>
      <c r="F138" s="8">
        <v>19331004</v>
      </c>
      <c r="G138" s="6">
        <v>19331004</v>
      </c>
      <c r="H138" s="9">
        <v>19331004</v>
      </c>
      <c r="I138" s="10">
        <v>333243461</v>
      </c>
      <c r="J138" s="6">
        <v>323043453</v>
      </c>
      <c r="K138" s="7">
        <v>312639445</v>
      </c>
    </row>
    <row r="139" spans="1:11" ht="13.5" x14ac:dyDescent="0.25">
      <c r="A139" s="44" t="s">
        <v>24</v>
      </c>
      <c r="B139" s="45" t="s">
        <v>20</v>
      </c>
      <c r="C139" s="6">
        <v>262976168</v>
      </c>
      <c r="D139" s="6">
        <v>279499068</v>
      </c>
      <c r="E139" s="7">
        <v>276583214</v>
      </c>
      <c r="F139" s="8">
        <v>461997630</v>
      </c>
      <c r="G139" s="6">
        <v>466480422</v>
      </c>
      <c r="H139" s="9">
        <v>466480422</v>
      </c>
      <c r="I139" s="10">
        <v>297168717</v>
      </c>
      <c r="J139" s="6">
        <v>297168717</v>
      </c>
      <c r="K139" s="7">
        <v>297168717</v>
      </c>
    </row>
    <row r="140" spans="1:11" ht="13.5" x14ac:dyDescent="0.25">
      <c r="A140" s="44" t="s">
        <v>25</v>
      </c>
      <c r="B140" s="45" t="s">
        <v>20</v>
      </c>
      <c r="C140" s="6">
        <v>24069810</v>
      </c>
      <c r="D140" s="6">
        <v>15469112</v>
      </c>
      <c r="E140" s="7">
        <v>87976935</v>
      </c>
      <c r="F140" s="8">
        <v>455028630</v>
      </c>
      <c r="G140" s="6">
        <v>455028630</v>
      </c>
      <c r="H140" s="9">
        <v>455028630</v>
      </c>
      <c r="I140" s="10">
        <v>76818975</v>
      </c>
      <c r="J140" s="6">
        <v>76818975</v>
      </c>
      <c r="K140" s="7">
        <v>76818975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2499996</v>
      </c>
      <c r="G143" s="16">
        <v>3000000</v>
      </c>
      <c r="H143" s="19">
        <v>3000000</v>
      </c>
      <c r="I143" s="20">
        <v>3000000</v>
      </c>
      <c r="J143" s="16">
        <v>6000000</v>
      </c>
      <c r="K143" s="17">
        <v>6000000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1105825393</v>
      </c>
      <c r="D144" s="6">
        <f t="shared" ref="D144:K144" si="26">SUM(D135:D143)</f>
        <v>1084243015</v>
      </c>
      <c r="E144" s="7">
        <f t="shared" si="26"/>
        <v>1155914303</v>
      </c>
      <c r="F144" s="8">
        <f t="shared" si="26"/>
        <v>1445280826</v>
      </c>
      <c r="G144" s="6">
        <f t="shared" si="26"/>
        <v>1448996706</v>
      </c>
      <c r="H144" s="9">
        <f t="shared" si="26"/>
        <v>1448996706</v>
      </c>
      <c r="I144" s="10">
        <f t="shared" si="26"/>
        <v>1197614721</v>
      </c>
      <c r="J144" s="6">
        <f t="shared" si="26"/>
        <v>1177664717</v>
      </c>
      <c r="K144" s="7">
        <f t="shared" si="26"/>
        <v>1154255713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163336535</v>
      </c>
      <c r="D147" s="6">
        <v>164217214</v>
      </c>
      <c r="E147" s="7">
        <v>177117782</v>
      </c>
      <c r="F147" s="8"/>
      <c r="G147" s="6"/>
      <c r="H147" s="9"/>
      <c r="I147" s="10">
        <v>167871484</v>
      </c>
      <c r="J147" s="6">
        <v>167871484</v>
      </c>
      <c r="K147" s="7">
        <v>167871484</v>
      </c>
    </row>
    <row r="148" spans="1:11" ht="13.5" x14ac:dyDescent="0.25">
      <c r="A148" s="49" t="s">
        <v>97</v>
      </c>
      <c r="B148" s="37" t="s">
        <v>20</v>
      </c>
      <c r="C148" s="6">
        <v>114325</v>
      </c>
      <c r="D148" s="6">
        <v>114325</v>
      </c>
      <c r="E148" s="7">
        <v>114325</v>
      </c>
      <c r="F148" s="8">
        <v>9913000</v>
      </c>
      <c r="G148" s="6">
        <v>9913000</v>
      </c>
      <c r="H148" s="9">
        <v>9913000</v>
      </c>
      <c r="I148" s="10">
        <v>114325</v>
      </c>
      <c r="J148" s="6">
        <v>114325</v>
      </c>
      <c r="K148" s="7">
        <v>114325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227704881</v>
      </c>
      <c r="D151" s="6">
        <v>226014537</v>
      </c>
      <c r="E151" s="7">
        <v>252840035</v>
      </c>
      <c r="F151" s="8">
        <v>227014542</v>
      </c>
      <c r="G151" s="6">
        <v>226614558</v>
      </c>
      <c r="H151" s="9">
        <v>226614558</v>
      </c>
      <c r="I151" s="10">
        <v>260601000</v>
      </c>
      <c r="J151" s="6">
        <v>260601000</v>
      </c>
      <c r="K151" s="7">
        <v>260601000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3508884</v>
      </c>
      <c r="D154" s="6">
        <v>1781206</v>
      </c>
      <c r="E154" s="7">
        <v>53529</v>
      </c>
      <c r="F154" s="8">
        <v>-24289212</v>
      </c>
      <c r="G154" s="6">
        <v>-26632296</v>
      </c>
      <c r="H154" s="9">
        <v>-26632296</v>
      </c>
      <c r="I154" s="10">
        <v>2781203</v>
      </c>
      <c r="J154" s="6">
        <v>2781203</v>
      </c>
      <c r="K154" s="7">
        <v>2781203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422994</v>
      </c>
      <c r="D158" s="6">
        <v>329715</v>
      </c>
      <c r="E158" s="7">
        <v>36065</v>
      </c>
      <c r="F158" s="8">
        <v>692983</v>
      </c>
      <c r="G158" s="6">
        <v>692983</v>
      </c>
      <c r="H158" s="9">
        <v>692983</v>
      </c>
      <c r="I158" s="10">
        <v>299715</v>
      </c>
      <c r="J158" s="6">
        <v>269115</v>
      </c>
      <c r="K158" s="7">
        <v>237903</v>
      </c>
    </row>
    <row r="159" spans="1:11" ht="13.5" x14ac:dyDescent="0.25">
      <c r="A159" s="50" t="s">
        <v>43</v>
      </c>
      <c r="B159" s="37" t="s">
        <v>20</v>
      </c>
      <c r="C159" s="11">
        <v>1592496</v>
      </c>
      <c r="D159" s="11">
        <v>1040437</v>
      </c>
      <c r="E159" s="12">
        <v>3210263</v>
      </c>
      <c r="F159" s="13">
        <v>3222000</v>
      </c>
      <c r="G159" s="11">
        <v>1500000</v>
      </c>
      <c r="H159" s="14">
        <v>1500000</v>
      </c>
      <c r="I159" s="15">
        <v>1481596</v>
      </c>
      <c r="J159" s="11">
        <v>581600</v>
      </c>
      <c r="K159" s="12">
        <v>341208</v>
      </c>
    </row>
    <row r="160" spans="1:11" ht="13.5" x14ac:dyDescent="0.25">
      <c r="A160" s="49" t="s">
        <v>44</v>
      </c>
      <c r="B160" s="37" t="s">
        <v>20</v>
      </c>
      <c r="C160" s="6">
        <v>1758444</v>
      </c>
      <c r="D160" s="6">
        <v>1618178</v>
      </c>
      <c r="E160" s="7">
        <v>1904310</v>
      </c>
      <c r="F160" s="8">
        <v>-23387100</v>
      </c>
      <c r="G160" s="6">
        <v>-23387100</v>
      </c>
      <c r="H160" s="9">
        <v>-23387100</v>
      </c>
      <c r="I160" s="10">
        <v>-16073335</v>
      </c>
      <c r="J160" s="6">
        <v>-34861735</v>
      </c>
      <c r="K160" s="7">
        <v>-54025903</v>
      </c>
    </row>
    <row r="161" spans="1:11" ht="13.5" x14ac:dyDescent="0.25">
      <c r="A161" s="49" t="s">
        <v>45</v>
      </c>
      <c r="B161" s="37" t="s">
        <v>20</v>
      </c>
      <c r="C161" s="6">
        <v>910873</v>
      </c>
      <c r="D161" s="6">
        <v>305061</v>
      </c>
      <c r="E161" s="7">
        <v>2867660</v>
      </c>
      <c r="F161" s="8">
        <v>7465824</v>
      </c>
      <c r="G161" s="6">
        <v>-15672</v>
      </c>
      <c r="H161" s="9">
        <v>-15672</v>
      </c>
      <c r="I161" s="10">
        <v>-2422994</v>
      </c>
      <c r="J161" s="6">
        <v>-7142994</v>
      </c>
      <c r="K161" s="7">
        <v>-12344998</v>
      </c>
    </row>
    <row r="162" spans="1:11" ht="13.5" x14ac:dyDescent="0.25">
      <c r="A162" s="50" t="s">
        <v>46</v>
      </c>
      <c r="B162" s="48" t="s">
        <v>20</v>
      </c>
      <c r="C162" s="6">
        <v>31330308</v>
      </c>
      <c r="D162" s="6">
        <v>33632399</v>
      </c>
      <c r="E162" s="7">
        <v>38700507</v>
      </c>
      <c r="F162" s="8">
        <v>4368644</v>
      </c>
      <c r="G162" s="6">
        <v>1468656</v>
      </c>
      <c r="H162" s="9">
        <v>1468656</v>
      </c>
      <c r="I162" s="10">
        <v>31256770</v>
      </c>
      <c r="J162" s="6">
        <v>29726770</v>
      </c>
      <c r="K162" s="7">
        <v>28166170</v>
      </c>
    </row>
    <row r="163" spans="1:11" ht="13.5" x14ac:dyDescent="0.25">
      <c r="A163" s="49" t="s">
        <v>47</v>
      </c>
      <c r="B163" s="37" t="s">
        <v>20</v>
      </c>
      <c r="C163" s="6">
        <v>6755009</v>
      </c>
      <c r="D163" s="6">
        <v>6755009</v>
      </c>
      <c r="E163" s="7">
        <v>82771463</v>
      </c>
      <c r="F163" s="8"/>
      <c r="G163" s="6"/>
      <c r="H163" s="9"/>
      <c r="I163" s="10">
        <v>82771463</v>
      </c>
      <c r="J163" s="6">
        <v>82771463</v>
      </c>
      <c r="K163" s="7">
        <v>82771463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1543260142</v>
      </c>
      <c r="D165" s="54">
        <f t="shared" ref="D165:K165" si="27">D144+D147+D148+D151+D154+D155+SUM(D158:D164)</f>
        <v>1520051096</v>
      </c>
      <c r="E165" s="55">
        <f t="shared" si="27"/>
        <v>1715530242</v>
      </c>
      <c r="F165" s="56">
        <f t="shared" si="27"/>
        <v>1650281507</v>
      </c>
      <c r="G165" s="54">
        <f t="shared" si="27"/>
        <v>1639150835</v>
      </c>
      <c r="H165" s="57">
        <f t="shared" si="27"/>
        <v>1639150835</v>
      </c>
      <c r="I165" s="66">
        <f t="shared" si="27"/>
        <v>1726295948</v>
      </c>
      <c r="J165" s="54">
        <f t="shared" si="27"/>
        <v>1680376948</v>
      </c>
      <c r="K165" s="55">
        <f t="shared" si="27"/>
        <v>1630769568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56519922</v>
      </c>
      <c r="D168" s="60">
        <v>58127987</v>
      </c>
      <c r="E168" s="61">
        <v>54519462</v>
      </c>
      <c r="F168" s="62">
        <v>51918816</v>
      </c>
      <c r="G168" s="60">
        <v>51918816</v>
      </c>
      <c r="H168" s="63">
        <v>51918816</v>
      </c>
      <c r="I168" s="64">
        <v>49450004</v>
      </c>
      <c r="J168" s="60">
        <v>49419004</v>
      </c>
      <c r="K168" s="61">
        <v>50407384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2118477</v>
      </c>
      <c r="D169" s="38">
        <f t="shared" ref="D169:K169" si="28">D179+D182+D183+D186+D189+D190+SUM(D193:D199)</f>
        <v>8723849</v>
      </c>
      <c r="E169" s="39">
        <f t="shared" si="28"/>
        <v>10173209</v>
      </c>
      <c r="F169" s="40">
        <f t="shared" si="28"/>
        <v>15098496</v>
      </c>
      <c r="G169" s="38">
        <f t="shared" si="28"/>
        <v>14302012</v>
      </c>
      <c r="H169" s="41">
        <f t="shared" si="28"/>
        <v>14302012</v>
      </c>
      <c r="I169" s="42">
        <f t="shared" si="28"/>
        <v>17328076</v>
      </c>
      <c r="J169" s="38">
        <f t="shared" si="28"/>
        <v>17674637</v>
      </c>
      <c r="K169" s="39">
        <f t="shared" si="28"/>
        <v>18028128</v>
      </c>
    </row>
    <row r="170" spans="1:11" ht="13.5" x14ac:dyDescent="0.25">
      <c r="A170" s="44" t="s">
        <v>19</v>
      </c>
      <c r="B170" s="45" t="s">
        <v>20</v>
      </c>
      <c r="C170" s="6">
        <v>-128613</v>
      </c>
      <c r="D170" s="6">
        <v>1812321</v>
      </c>
      <c r="E170" s="7">
        <v>4080969</v>
      </c>
      <c r="F170" s="8">
        <v>3194376</v>
      </c>
      <c r="G170" s="6">
        <v>3194376</v>
      </c>
      <c r="H170" s="9">
        <v>3194376</v>
      </c>
      <c r="I170" s="10">
        <v>3556000</v>
      </c>
      <c r="J170" s="6">
        <v>3627120</v>
      </c>
      <c r="K170" s="7">
        <v>3699662</v>
      </c>
    </row>
    <row r="171" spans="1:11" ht="13.5" x14ac:dyDescent="0.25">
      <c r="A171" s="44" t="s">
        <v>21</v>
      </c>
      <c r="B171" s="45" t="s">
        <v>20</v>
      </c>
      <c r="C171" s="6"/>
      <c r="D171" s="6">
        <v>528050</v>
      </c>
      <c r="E171" s="7"/>
      <c r="F171" s="8">
        <v>49632</v>
      </c>
      <c r="G171" s="6">
        <v>49632</v>
      </c>
      <c r="H171" s="9">
        <v>49632</v>
      </c>
      <c r="I171" s="10">
        <v>55812</v>
      </c>
      <c r="J171" s="6">
        <v>56928</v>
      </c>
      <c r="K171" s="7">
        <v>58067</v>
      </c>
    </row>
    <row r="172" spans="1:11" ht="13.5" x14ac:dyDescent="0.25">
      <c r="A172" s="44" t="s">
        <v>22</v>
      </c>
      <c r="B172" s="45" t="s">
        <v>20</v>
      </c>
      <c r="C172" s="6">
        <v>117490</v>
      </c>
      <c r="D172" s="6">
        <v>-211721</v>
      </c>
      <c r="E172" s="7">
        <v>671443</v>
      </c>
      <c r="F172" s="8">
        <v>1856736</v>
      </c>
      <c r="G172" s="6">
        <v>839412</v>
      </c>
      <c r="H172" s="9">
        <v>839412</v>
      </c>
      <c r="I172" s="10">
        <v>1800000</v>
      </c>
      <c r="J172" s="6">
        <v>1836000</v>
      </c>
      <c r="K172" s="7">
        <v>1872720</v>
      </c>
    </row>
    <row r="173" spans="1:11" ht="13.5" x14ac:dyDescent="0.25">
      <c r="A173" s="44" t="s">
        <v>23</v>
      </c>
      <c r="B173" s="45" t="s">
        <v>20</v>
      </c>
      <c r="C173" s="6">
        <v>772569</v>
      </c>
      <c r="D173" s="6">
        <v>1580631</v>
      </c>
      <c r="E173" s="7">
        <v>1011204</v>
      </c>
      <c r="F173" s="8">
        <v>4800000</v>
      </c>
      <c r="G173" s="6">
        <v>4400004</v>
      </c>
      <c r="H173" s="9">
        <v>4400004</v>
      </c>
      <c r="I173" s="10">
        <v>2500000</v>
      </c>
      <c r="J173" s="6">
        <v>2550000</v>
      </c>
      <c r="K173" s="7">
        <v>2601000</v>
      </c>
    </row>
    <row r="174" spans="1:11" ht="13.5" x14ac:dyDescent="0.25">
      <c r="A174" s="44" t="s">
        <v>24</v>
      </c>
      <c r="B174" s="45" t="s">
        <v>20</v>
      </c>
      <c r="C174" s="6">
        <v>-86385</v>
      </c>
      <c r="D174" s="6">
        <v>899899</v>
      </c>
      <c r="E174" s="7">
        <v>2275000</v>
      </c>
      <c r="F174" s="8">
        <v>1709004</v>
      </c>
      <c r="G174" s="6">
        <v>1900000</v>
      </c>
      <c r="H174" s="9">
        <v>1900000</v>
      </c>
      <c r="I174" s="10">
        <v>4596716</v>
      </c>
      <c r="J174" s="6">
        <v>4688650</v>
      </c>
      <c r="K174" s="7">
        <v>4782424</v>
      </c>
    </row>
    <row r="175" spans="1:11" ht="13.5" x14ac:dyDescent="0.25">
      <c r="A175" s="44" t="s">
        <v>25</v>
      </c>
      <c r="B175" s="45" t="s">
        <v>20</v>
      </c>
      <c r="C175" s="6">
        <v>1147997</v>
      </c>
      <c r="D175" s="6">
        <v>1408695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1823058</v>
      </c>
      <c r="D179" s="6">
        <f t="shared" ref="D179:K179" si="29">SUM(D170:D178)</f>
        <v>6017875</v>
      </c>
      <c r="E179" s="7">
        <f t="shared" si="29"/>
        <v>8038616</v>
      </c>
      <c r="F179" s="8">
        <f t="shared" si="29"/>
        <v>11609748</v>
      </c>
      <c r="G179" s="6">
        <f t="shared" si="29"/>
        <v>10383424</v>
      </c>
      <c r="H179" s="9">
        <f t="shared" si="29"/>
        <v>10383424</v>
      </c>
      <c r="I179" s="10">
        <f t="shared" si="29"/>
        <v>12508528</v>
      </c>
      <c r="J179" s="6">
        <f t="shared" si="29"/>
        <v>12758698</v>
      </c>
      <c r="K179" s="7">
        <f t="shared" si="29"/>
        <v>13013873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322453</v>
      </c>
      <c r="D196" s="6">
        <v>586239</v>
      </c>
      <c r="E196" s="7">
        <v>84675</v>
      </c>
      <c r="F196" s="8">
        <v>1396596</v>
      </c>
      <c r="G196" s="6">
        <v>1047320</v>
      </c>
      <c r="H196" s="9">
        <v>1047320</v>
      </c>
      <c r="I196" s="10">
        <v>1769544</v>
      </c>
      <c r="J196" s="6">
        <v>1804935</v>
      </c>
      <c r="K196" s="7">
        <v>1841031</v>
      </c>
    </row>
    <row r="197" spans="1:11" ht="13.5" x14ac:dyDescent="0.25">
      <c r="A197" s="50" t="s">
        <v>46</v>
      </c>
      <c r="B197" s="48" t="s">
        <v>20</v>
      </c>
      <c r="C197" s="6">
        <v>-27034</v>
      </c>
      <c r="D197" s="6">
        <v>2119735</v>
      </c>
      <c r="E197" s="7">
        <v>2049918</v>
      </c>
      <c r="F197" s="8">
        <v>2092152</v>
      </c>
      <c r="G197" s="6">
        <v>2871268</v>
      </c>
      <c r="H197" s="9">
        <v>2871268</v>
      </c>
      <c r="I197" s="10">
        <v>3050004</v>
      </c>
      <c r="J197" s="6">
        <v>3111004</v>
      </c>
      <c r="K197" s="7">
        <v>3173224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58638399</v>
      </c>
      <c r="D201" s="54">
        <f t="shared" si="34"/>
        <v>66851836</v>
      </c>
      <c r="E201" s="55">
        <f t="shared" si="34"/>
        <v>64692671</v>
      </c>
      <c r="F201" s="56">
        <f t="shared" si="34"/>
        <v>67017312</v>
      </c>
      <c r="G201" s="54">
        <f t="shared" si="34"/>
        <v>66220828</v>
      </c>
      <c r="H201" s="57">
        <f t="shared" si="34"/>
        <v>66220828</v>
      </c>
      <c r="I201" s="58">
        <f t="shared" si="34"/>
        <v>66778080</v>
      </c>
      <c r="J201" s="54">
        <f t="shared" si="34"/>
        <v>67093641</v>
      </c>
      <c r="K201" s="55">
        <f t="shared" si="34"/>
        <v>68435512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-2.2476565205713173</v>
      </c>
      <c r="D203" s="81">
        <f>IF(ISERROR((D37+D69)/D132),0,((D37+D69)/D132))</f>
        <v>0.92250428506928872</v>
      </c>
      <c r="E203" s="82">
        <f t="shared" ref="E203:K203" si="35">IF(ISERROR((E37+E69)/E132),0,((E37+E69)/E132))</f>
        <v>0.72550714179014297</v>
      </c>
      <c r="F203" s="83">
        <f t="shared" si="35"/>
        <v>0.30463012329822453</v>
      </c>
      <c r="G203" s="81">
        <f t="shared" si="35"/>
        <v>0.34271687770048842</v>
      </c>
      <c r="H203" s="84">
        <f t="shared" si="35"/>
        <v>0.34271687770048842</v>
      </c>
      <c r="I203" s="85">
        <f t="shared" si="35"/>
        <v>0.27453166575670312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86</v>
      </c>
      <c r="B204" s="80"/>
      <c r="C204" s="81">
        <f>IF(ISERROR((C37+C69)/C168),0,((C37+C69)/C168))</f>
        <v>-0.29774136984831651</v>
      </c>
      <c r="D204" s="81">
        <f t="shared" ref="D204:K204" si="36">IF(ISERROR((D37+D69)/D168),0,((D37+D69)/D168))</f>
        <v>-2.1969907714161856</v>
      </c>
      <c r="E204" s="82">
        <f t="shared" si="36"/>
        <v>1.3548723940085836</v>
      </c>
      <c r="F204" s="83">
        <f t="shared" si="36"/>
        <v>0.58766532734490706</v>
      </c>
      <c r="G204" s="81">
        <f t="shared" si="36"/>
        <v>0.58766517325818834</v>
      </c>
      <c r="H204" s="84">
        <f t="shared" si="36"/>
        <v>0.58766517325818834</v>
      </c>
      <c r="I204" s="85">
        <f t="shared" si="36"/>
        <v>0.39880304155283791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-0.01</v>
      </c>
      <c r="D206" s="81">
        <f t="shared" ref="D206:K206" si="38">IF(ISERROR(ROUND((D37+D69+D169)/D165,2)),0,(ROUND((D37+D69+D169)/D165,2)))</f>
        <v>-0.08</v>
      </c>
      <c r="E206" s="82">
        <f t="shared" si="38"/>
        <v>0.05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-54926062</v>
      </c>
      <c r="D5" s="38">
        <f t="shared" ref="D5:K5" si="0">D15+D18+D19+D22+D25+D26+SUM(D29:D35)</f>
        <v>56361408</v>
      </c>
      <c r="E5" s="39">
        <f t="shared" si="0"/>
        <v>-144894849</v>
      </c>
      <c r="F5" s="40">
        <f t="shared" si="0"/>
        <v>18413800</v>
      </c>
      <c r="G5" s="38">
        <f t="shared" si="0"/>
        <v>25781039</v>
      </c>
      <c r="H5" s="41">
        <f t="shared" si="0"/>
        <v>25781039</v>
      </c>
      <c r="I5" s="42">
        <f t="shared" si="0"/>
        <v>83683639</v>
      </c>
      <c r="J5" s="38">
        <f t="shared" si="0"/>
        <v>64401365</v>
      </c>
      <c r="K5" s="39">
        <f t="shared" si="0"/>
        <v>44500000</v>
      </c>
    </row>
    <row r="6" spans="1:11" ht="13.5" x14ac:dyDescent="0.25">
      <c r="A6" s="44" t="s">
        <v>19</v>
      </c>
      <c r="B6" s="45" t="s">
        <v>20</v>
      </c>
      <c r="C6" s="6">
        <v>-325213851</v>
      </c>
      <c r="D6" s="6">
        <v>26248892</v>
      </c>
      <c r="E6" s="7">
        <v>-21995154</v>
      </c>
      <c r="F6" s="8">
        <v>500004</v>
      </c>
      <c r="G6" s="6">
        <v>39783</v>
      </c>
      <c r="H6" s="9">
        <v>39783</v>
      </c>
      <c r="I6" s="10">
        <v>21000000</v>
      </c>
      <c r="J6" s="6">
        <v>7000000</v>
      </c>
      <c r="K6" s="7"/>
    </row>
    <row r="7" spans="1:11" ht="13.5" x14ac:dyDescent="0.25">
      <c r="A7" s="44" t="s">
        <v>21</v>
      </c>
      <c r="B7" s="45" t="s">
        <v>20</v>
      </c>
      <c r="C7" s="6"/>
      <c r="D7" s="6">
        <v>153950</v>
      </c>
      <c r="E7" s="7">
        <v>-450936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489584</v>
      </c>
      <c r="D8" s="6">
        <v>-3031329</v>
      </c>
      <c r="E8" s="7">
        <v>-24414</v>
      </c>
      <c r="F8" s="8"/>
      <c r="G8" s="6"/>
      <c r="H8" s="9"/>
      <c r="I8" s="10">
        <v>21000000</v>
      </c>
      <c r="J8" s="6">
        <v>10000000</v>
      </c>
      <c r="K8" s="7">
        <v>10000000</v>
      </c>
    </row>
    <row r="9" spans="1:11" ht="13.5" x14ac:dyDescent="0.25">
      <c r="A9" s="44" t="s">
        <v>23</v>
      </c>
      <c r="B9" s="45" t="s">
        <v>20</v>
      </c>
      <c r="C9" s="6">
        <v>202052637</v>
      </c>
      <c r="D9" s="6">
        <v>27147324</v>
      </c>
      <c r="E9" s="7">
        <v>-147706769</v>
      </c>
      <c r="F9" s="8">
        <v>9063804</v>
      </c>
      <c r="G9" s="6">
        <v>10918398</v>
      </c>
      <c r="H9" s="9">
        <v>10918398</v>
      </c>
      <c r="I9" s="10">
        <v>17683639</v>
      </c>
      <c r="J9" s="6">
        <v>15401361</v>
      </c>
      <c r="K9" s="7"/>
    </row>
    <row r="10" spans="1:11" ht="13.5" x14ac:dyDescent="0.25">
      <c r="A10" s="44" t="s">
        <v>24</v>
      </c>
      <c r="B10" s="45" t="s">
        <v>20</v>
      </c>
      <c r="C10" s="6">
        <v>935485</v>
      </c>
      <c r="D10" s="6">
        <v>650832</v>
      </c>
      <c r="E10" s="7">
        <v>1309590</v>
      </c>
      <c r="F10" s="8">
        <v>5000004</v>
      </c>
      <c r="G10" s="6"/>
      <c r="H10" s="9"/>
      <c r="I10" s="10">
        <v>9000000</v>
      </c>
      <c r="J10" s="6">
        <v>10000000</v>
      </c>
      <c r="K10" s="7">
        <v>13000000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-121736145</v>
      </c>
      <c r="D15" s="6">
        <f t="shared" ref="D15:K15" si="1">SUM(D6:D14)</f>
        <v>51169669</v>
      </c>
      <c r="E15" s="7">
        <f t="shared" si="1"/>
        <v>-168867683</v>
      </c>
      <c r="F15" s="8">
        <f t="shared" si="1"/>
        <v>14563812</v>
      </c>
      <c r="G15" s="6">
        <f t="shared" si="1"/>
        <v>10958181</v>
      </c>
      <c r="H15" s="9">
        <f t="shared" si="1"/>
        <v>10958181</v>
      </c>
      <c r="I15" s="10">
        <f t="shared" si="1"/>
        <v>68683639</v>
      </c>
      <c r="J15" s="6">
        <f t="shared" si="1"/>
        <v>42401361</v>
      </c>
      <c r="K15" s="7">
        <f t="shared" si="1"/>
        <v>23000000</v>
      </c>
    </row>
    <row r="16" spans="1:11" ht="13.5" x14ac:dyDescent="0.25">
      <c r="A16" s="47" t="s">
        <v>31</v>
      </c>
      <c r="B16" s="48" t="s">
        <v>20</v>
      </c>
      <c r="C16" s="6">
        <v>51629400</v>
      </c>
      <c r="D16" s="6">
        <v>2125878</v>
      </c>
      <c r="E16" s="7">
        <v>2809266</v>
      </c>
      <c r="F16" s="8"/>
      <c r="G16" s="6"/>
      <c r="H16" s="9"/>
      <c r="I16" s="10">
        <v>1200000</v>
      </c>
      <c r="J16" s="6">
        <v>20000000</v>
      </c>
      <c r="K16" s="7">
        <v>20000000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51629400</v>
      </c>
      <c r="D18" s="21">
        <f t="shared" ref="D18:K18" si="2">SUM(D16:D17)</f>
        <v>2125878</v>
      </c>
      <c r="E18" s="22">
        <f t="shared" si="2"/>
        <v>2809266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1200000</v>
      </c>
      <c r="J18" s="21">
        <f t="shared" si="2"/>
        <v>20000000</v>
      </c>
      <c r="K18" s="22">
        <f t="shared" si="2"/>
        <v>20000000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500000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500000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665267</v>
      </c>
      <c r="D30" s="11">
        <v>2765714</v>
      </c>
      <c r="E30" s="12">
        <v>2851716</v>
      </c>
      <c r="F30" s="13">
        <v>2049996</v>
      </c>
      <c r="G30" s="11">
        <v>2049996</v>
      </c>
      <c r="H30" s="14">
        <v>2049996</v>
      </c>
      <c r="I30" s="15">
        <v>1000000</v>
      </c>
      <c r="J30" s="11">
        <v>1000000</v>
      </c>
      <c r="K30" s="12">
        <v>1000000</v>
      </c>
    </row>
    <row r="31" spans="1:11" ht="13.5" x14ac:dyDescent="0.25">
      <c r="A31" s="49" t="s">
        <v>44</v>
      </c>
      <c r="B31" s="37" t="s">
        <v>20</v>
      </c>
      <c r="C31" s="6">
        <v>68182</v>
      </c>
      <c r="D31" s="6">
        <v>300147</v>
      </c>
      <c r="E31" s="7">
        <v>320431</v>
      </c>
      <c r="F31" s="8">
        <v>699996</v>
      </c>
      <c r="G31" s="6">
        <v>500000</v>
      </c>
      <c r="H31" s="9">
        <v>500000</v>
      </c>
      <c r="I31" s="10">
        <v>500000</v>
      </c>
      <c r="J31" s="6">
        <v>500000</v>
      </c>
      <c r="K31" s="7">
        <v>500000</v>
      </c>
    </row>
    <row r="32" spans="1:11" ht="13.5" x14ac:dyDescent="0.25">
      <c r="A32" s="49" t="s">
        <v>45</v>
      </c>
      <c r="B32" s="37" t="s">
        <v>20</v>
      </c>
      <c r="C32" s="6">
        <v>113157</v>
      </c>
      <c r="D32" s="6"/>
      <c r="E32" s="7">
        <v>2275973</v>
      </c>
      <c r="F32" s="8">
        <v>99996</v>
      </c>
      <c r="G32" s="6">
        <v>99996</v>
      </c>
      <c r="H32" s="9">
        <v>99996</v>
      </c>
      <c r="I32" s="10">
        <v>11800000</v>
      </c>
      <c r="J32" s="6">
        <v>500004</v>
      </c>
      <c r="K32" s="7"/>
    </row>
    <row r="33" spans="1:11" ht="13.5" x14ac:dyDescent="0.25">
      <c r="A33" s="50" t="s">
        <v>46</v>
      </c>
      <c r="B33" s="48" t="s">
        <v>20</v>
      </c>
      <c r="C33" s="6">
        <v>14334077</v>
      </c>
      <c r="D33" s="6"/>
      <c r="E33" s="7">
        <v>15715448</v>
      </c>
      <c r="F33" s="8">
        <v>1000000</v>
      </c>
      <c r="G33" s="6">
        <v>12172866</v>
      </c>
      <c r="H33" s="9">
        <v>12172866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-4835204</v>
      </c>
      <c r="D37" s="38">
        <f t="shared" ref="D37:K37" si="6">D47+D50+D51+D54+D57+D58+SUM(D61:D67)</f>
        <v>19043000</v>
      </c>
      <c r="E37" s="39">
        <f t="shared" si="6"/>
        <v>-7066356</v>
      </c>
      <c r="F37" s="40">
        <f t="shared" si="6"/>
        <v>0</v>
      </c>
      <c r="G37" s="38">
        <f t="shared" si="6"/>
        <v>978902</v>
      </c>
      <c r="H37" s="41">
        <f t="shared" si="6"/>
        <v>978902</v>
      </c>
      <c r="I37" s="42">
        <f t="shared" si="6"/>
        <v>21500000</v>
      </c>
      <c r="J37" s="38">
        <f t="shared" si="6"/>
        <v>18598639</v>
      </c>
      <c r="K37" s="39">
        <f t="shared" si="6"/>
        <v>35000000</v>
      </c>
    </row>
    <row r="38" spans="1:11" ht="13.5" x14ac:dyDescent="0.25">
      <c r="A38" s="44" t="s">
        <v>19</v>
      </c>
      <c r="B38" s="45" t="s">
        <v>20</v>
      </c>
      <c r="C38" s="6">
        <v>-5656742</v>
      </c>
      <c r="D38" s="6"/>
      <c r="E38" s="7">
        <v>3669587</v>
      </c>
      <c r="F38" s="8"/>
      <c r="G38" s="6"/>
      <c r="H38" s="9"/>
      <c r="I38" s="10">
        <v>8000000</v>
      </c>
      <c r="J38" s="6">
        <v>10000000</v>
      </c>
      <c r="K38" s="7">
        <v>10000000</v>
      </c>
    </row>
    <row r="39" spans="1:11" ht="13.5" x14ac:dyDescent="0.25">
      <c r="A39" s="44" t="s">
        <v>21</v>
      </c>
      <c r="B39" s="45" t="s">
        <v>20</v>
      </c>
      <c r="C39" s="6">
        <v>307137</v>
      </c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50605</v>
      </c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16274256</v>
      </c>
      <c r="E41" s="7">
        <v>-7967200</v>
      </c>
      <c r="F41" s="8"/>
      <c r="G41" s="6">
        <v>978902</v>
      </c>
      <c r="H41" s="9">
        <v>978902</v>
      </c>
      <c r="I41" s="10">
        <v>9000000</v>
      </c>
      <c r="J41" s="6">
        <v>8598639</v>
      </c>
      <c r="K41" s="7">
        <v>25000000</v>
      </c>
    </row>
    <row r="42" spans="1:11" ht="13.5" x14ac:dyDescent="0.25">
      <c r="A42" s="44" t="s">
        <v>24</v>
      </c>
      <c r="B42" s="45" t="s">
        <v>20</v>
      </c>
      <c r="C42" s="6"/>
      <c r="D42" s="6">
        <v>2768744</v>
      </c>
      <c r="E42" s="7">
        <v>-2768743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-5299000</v>
      </c>
      <c r="D47" s="6">
        <f t="shared" ref="D47:K47" si="7">SUM(D38:D46)</f>
        <v>19043000</v>
      </c>
      <c r="E47" s="7">
        <f t="shared" si="7"/>
        <v>-7066356</v>
      </c>
      <c r="F47" s="8">
        <f t="shared" si="7"/>
        <v>0</v>
      </c>
      <c r="G47" s="6">
        <f t="shared" si="7"/>
        <v>978902</v>
      </c>
      <c r="H47" s="9">
        <f t="shared" si="7"/>
        <v>978902</v>
      </c>
      <c r="I47" s="10">
        <f t="shared" si="7"/>
        <v>17000000</v>
      </c>
      <c r="J47" s="6">
        <f t="shared" si="7"/>
        <v>18598639</v>
      </c>
      <c r="K47" s="7">
        <f t="shared" si="7"/>
        <v>35000000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4500000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4500000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463796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216279841</v>
      </c>
      <c r="D69" s="38">
        <f t="shared" ref="D69:K69" si="12">D79+D82+D83+D86+D89+D90+SUM(D93:D99)</f>
        <v>49352109</v>
      </c>
      <c r="E69" s="39">
        <f t="shared" si="12"/>
        <v>33696318</v>
      </c>
      <c r="F69" s="40">
        <f t="shared" si="12"/>
        <v>167099300</v>
      </c>
      <c r="G69" s="38">
        <f t="shared" si="12"/>
        <v>168066727</v>
      </c>
      <c r="H69" s="41">
        <f t="shared" si="12"/>
        <v>168066727</v>
      </c>
      <c r="I69" s="42">
        <f t="shared" si="12"/>
        <v>97894311</v>
      </c>
      <c r="J69" s="38">
        <f t="shared" si="12"/>
        <v>89793800</v>
      </c>
      <c r="K69" s="39">
        <f t="shared" si="12"/>
        <v>100758650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47103543</v>
      </c>
      <c r="F70" s="8">
        <v>55172796</v>
      </c>
      <c r="G70" s="6">
        <v>54334795</v>
      </c>
      <c r="H70" s="9">
        <v>54334795</v>
      </c>
      <c r="I70" s="10">
        <v>15000000</v>
      </c>
      <c r="J70" s="6">
        <v>22500000</v>
      </c>
      <c r="K70" s="7">
        <v>28408650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-383088</v>
      </c>
      <c r="D72" s="6">
        <v>4257629</v>
      </c>
      <c r="E72" s="7">
        <v>-4257629</v>
      </c>
      <c r="F72" s="8">
        <v>4500000</v>
      </c>
      <c r="G72" s="6">
        <v>4500000</v>
      </c>
      <c r="H72" s="9">
        <v>4500000</v>
      </c>
      <c r="I72" s="10">
        <v>4000000</v>
      </c>
      <c r="J72" s="6">
        <v>5000000</v>
      </c>
      <c r="K72" s="7"/>
    </row>
    <row r="73" spans="1:11" ht="13.5" x14ac:dyDescent="0.25">
      <c r="A73" s="44" t="s">
        <v>23</v>
      </c>
      <c r="B73" s="45" t="s">
        <v>20</v>
      </c>
      <c r="C73" s="6">
        <v>175919314</v>
      </c>
      <c r="D73" s="6">
        <v>17769259</v>
      </c>
      <c r="E73" s="7">
        <v>-27899379</v>
      </c>
      <c r="F73" s="8">
        <v>80401556</v>
      </c>
      <c r="G73" s="6">
        <v>82703352</v>
      </c>
      <c r="H73" s="9">
        <v>82703352</v>
      </c>
      <c r="I73" s="10">
        <v>64894311</v>
      </c>
      <c r="J73" s="6">
        <v>52293800</v>
      </c>
      <c r="K73" s="7">
        <v>56350000</v>
      </c>
    </row>
    <row r="74" spans="1:11" ht="13.5" x14ac:dyDescent="0.25">
      <c r="A74" s="44" t="s">
        <v>24</v>
      </c>
      <c r="B74" s="45" t="s">
        <v>20</v>
      </c>
      <c r="C74" s="6">
        <v>975581</v>
      </c>
      <c r="D74" s="6">
        <v>6948791</v>
      </c>
      <c r="E74" s="7">
        <v>-8327193</v>
      </c>
      <c r="F74" s="8"/>
      <c r="G74" s="6"/>
      <c r="H74" s="9"/>
      <c r="I74" s="10">
        <v>10000000</v>
      </c>
      <c r="J74" s="6">
        <v>5000000</v>
      </c>
      <c r="K74" s="7">
        <v>10000000</v>
      </c>
    </row>
    <row r="75" spans="1:11" ht="13.5" x14ac:dyDescent="0.25">
      <c r="A75" s="44" t="s">
        <v>25</v>
      </c>
      <c r="B75" s="45" t="s">
        <v>20</v>
      </c>
      <c r="C75" s="6">
        <v>40265750</v>
      </c>
      <c r="D75" s="6">
        <v>16828544</v>
      </c>
      <c r="E75" s="7">
        <v>6158494</v>
      </c>
      <c r="F75" s="8">
        <v>10666092</v>
      </c>
      <c r="G75" s="6">
        <v>6030480</v>
      </c>
      <c r="H75" s="9">
        <v>6030480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216777557</v>
      </c>
      <c r="D79" s="6">
        <f t="shared" ref="D79:K79" si="13">SUM(D70:D78)</f>
        <v>45804223</v>
      </c>
      <c r="E79" s="7">
        <f t="shared" si="13"/>
        <v>12777836</v>
      </c>
      <c r="F79" s="8">
        <f t="shared" si="13"/>
        <v>150740444</v>
      </c>
      <c r="G79" s="6">
        <f t="shared" si="13"/>
        <v>147568627</v>
      </c>
      <c r="H79" s="9">
        <f t="shared" si="13"/>
        <v>147568627</v>
      </c>
      <c r="I79" s="10">
        <f t="shared" si="13"/>
        <v>93894311</v>
      </c>
      <c r="J79" s="6">
        <f t="shared" si="13"/>
        <v>84793800</v>
      </c>
      <c r="K79" s="7">
        <f t="shared" si="13"/>
        <v>94758650</v>
      </c>
    </row>
    <row r="80" spans="1:11" ht="13.5" x14ac:dyDescent="0.25">
      <c r="A80" s="47" t="s">
        <v>31</v>
      </c>
      <c r="B80" s="48" t="s">
        <v>20</v>
      </c>
      <c r="C80" s="6">
        <v>-497716</v>
      </c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2202167</v>
      </c>
      <c r="E81" s="17">
        <v>20770774</v>
      </c>
      <c r="F81" s="18">
        <v>13358856</v>
      </c>
      <c r="G81" s="16">
        <v>17498100</v>
      </c>
      <c r="H81" s="19">
        <v>17498100</v>
      </c>
      <c r="I81" s="20">
        <v>4000000</v>
      </c>
      <c r="J81" s="16">
        <v>5000000</v>
      </c>
      <c r="K81" s="17">
        <v>6000000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-497716</v>
      </c>
      <c r="D82" s="21">
        <f t="shared" si="14"/>
        <v>2202167</v>
      </c>
      <c r="E82" s="22">
        <f t="shared" si="14"/>
        <v>20770774</v>
      </c>
      <c r="F82" s="23">
        <f t="shared" si="14"/>
        <v>13358856</v>
      </c>
      <c r="G82" s="21">
        <f t="shared" si="14"/>
        <v>17498100</v>
      </c>
      <c r="H82" s="24">
        <f t="shared" si="14"/>
        <v>17498100</v>
      </c>
      <c r="I82" s="25">
        <f t="shared" si="14"/>
        <v>4000000</v>
      </c>
      <c r="J82" s="21">
        <f t="shared" si="14"/>
        <v>5000000</v>
      </c>
      <c r="K82" s="22">
        <f t="shared" si="14"/>
        <v>6000000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1345719</v>
      </c>
      <c r="E94" s="12">
        <v>147708</v>
      </c>
      <c r="F94" s="13">
        <v>3000000</v>
      </c>
      <c r="G94" s="11">
        <v>3000000</v>
      </c>
      <c r="H94" s="14">
        <v>3000000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156518575</v>
      </c>
      <c r="D101" s="38">
        <f t="shared" ref="D101:K101" si="18">D111+D114+D115+D118+D121+D122+SUM(D125:D131)</f>
        <v>124756517</v>
      </c>
      <c r="E101" s="39">
        <f t="shared" si="18"/>
        <v>-118264887</v>
      </c>
      <c r="F101" s="40">
        <f t="shared" si="18"/>
        <v>185513100</v>
      </c>
      <c r="G101" s="38">
        <f t="shared" si="18"/>
        <v>194826668</v>
      </c>
      <c r="H101" s="41">
        <f t="shared" si="18"/>
        <v>194826668</v>
      </c>
      <c r="I101" s="42">
        <f t="shared" si="18"/>
        <v>203077950</v>
      </c>
      <c r="J101" s="38">
        <f t="shared" si="18"/>
        <v>172793804</v>
      </c>
      <c r="K101" s="39">
        <f t="shared" si="18"/>
        <v>180258650</v>
      </c>
    </row>
    <row r="102" spans="1:11" ht="13.5" x14ac:dyDescent="0.25">
      <c r="A102" s="44" t="s">
        <v>19</v>
      </c>
      <c r="B102" s="45" t="s">
        <v>20</v>
      </c>
      <c r="C102" s="6">
        <v>-330870593</v>
      </c>
      <c r="D102" s="6">
        <v>26248892</v>
      </c>
      <c r="E102" s="7">
        <v>28777976</v>
      </c>
      <c r="F102" s="8">
        <v>55672800</v>
      </c>
      <c r="G102" s="6">
        <v>54374578</v>
      </c>
      <c r="H102" s="9">
        <v>54374578</v>
      </c>
      <c r="I102" s="10">
        <v>44000000</v>
      </c>
      <c r="J102" s="6">
        <v>39500000</v>
      </c>
      <c r="K102" s="7">
        <v>38408650</v>
      </c>
    </row>
    <row r="103" spans="1:11" ht="13.5" x14ac:dyDescent="0.25">
      <c r="A103" s="44" t="s">
        <v>21</v>
      </c>
      <c r="B103" s="45" t="s">
        <v>20</v>
      </c>
      <c r="C103" s="6">
        <v>307137</v>
      </c>
      <c r="D103" s="6">
        <v>153950</v>
      </c>
      <c r="E103" s="7">
        <v>-450936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157101</v>
      </c>
      <c r="D104" s="6">
        <v>1226300</v>
      </c>
      <c r="E104" s="7">
        <v>-4282043</v>
      </c>
      <c r="F104" s="8">
        <v>4500000</v>
      </c>
      <c r="G104" s="6">
        <v>4500000</v>
      </c>
      <c r="H104" s="9">
        <v>4500000</v>
      </c>
      <c r="I104" s="10">
        <v>25000000</v>
      </c>
      <c r="J104" s="6">
        <v>15000000</v>
      </c>
      <c r="K104" s="7">
        <v>10000000</v>
      </c>
    </row>
    <row r="105" spans="1:11" ht="13.5" x14ac:dyDescent="0.25">
      <c r="A105" s="44" t="s">
        <v>23</v>
      </c>
      <c r="B105" s="45" t="s">
        <v>20</v>
      </c>
      <c r="C105" s="6">
        <v>377971951</v>
      </c>
      <c r="D105" s="6">
        <v>61190839</v>
      </c>
      <c r="E105" s="7">
        <v>-183573348</v>
      </c>
      <c r="F105" s="8">
        <v>89465360</v>
      </c>
      <c r="G105" s="6">
        <v>94600652</v>
      </c>
      <c r="H105" s="9">
        <v>94600652</v>
      </c>
      <c r="I105" s="10">
        <v>91577950</v>
      </c>
      <c r="J105" s="6">
        <v>76293800</v>
      </c>
      <c r="K105" s="7">
        <v>81350000</v>
      </c>
    </row>
    <row r="106" spans="1:11" ht="13.5" x14ac:dyDescent="0.25">
      <c r="A106" s="44" t="s">
        <v>24</v>
      </c>
      <c r="B106" s="45" t="s">
        <v>20</v>
      </c>
      <c r="C106" s="6">
        <v>1911066</v>
      </c>
      <c r="D106" s="6">
        <v>10368367</v>
      </c>
      <c r="E106" s="7">
        <v>-9786346</v>
      </c>
      <c r="F106" s="8">
        <v>5000004</v>
      </c>
      <c r="G106" s="6"/>
      <c r="H106" s="9"/>
      <c r="I106" s="10">
        <v>19000000</v>
      </c>
      <c r="J106" s="6">
        <v>15000000</v>
      </c>
      <c r="K106" s="7">
        <v>23000000</v>
      </c>
    </row>
    <row r="107" spans="1:11" ht="13.5" x14ac:dyDescent="0.25">
      <c r="A107" s="44" t="s">
        <v>25</v>
      </c>
      <c r="B107" s="45" t="s">
        <v>20</v>
      </c>
      <c r="C107" s="6">
        <v>40265750</v>
      </c>
      <c r="D107" s="6">
        <v>16828544</v>
      </c>
      <c r="E107" s="7">
        <v>6158494</v>
      </c>
      <c r="F107" s="8">
        <v>10666092</v>
      </c>
      <c r="G107" s="6">
        <v>6030480</v>
      </c>
      <c r="H107" s="9">
        <v>6030480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89742412</v>
      </c>
      <c r="D111" s="6">
        <f t="shared" ref="D111:K111" si="19">SUM(D102:D110)</f>
        <v>116016892</v>
      </c>
      <c r="E111" s="7">
        <f t="shared" si="19"/>
        <v>-163156203</v>
      </c>
      <c r="F111" s="8">
        <f t="shared" si="19"/>
        <v>165304256</v>
      </c>
      <c r="G111" s="6">
        <f t="shared" si="19"/>
        <v>159505710</v>
      </c>
      <c r="H111" s="9">
        <f t="shared" si="19"/>
        <v>159505710</v>
      </c>
      <c r="I111" s="10">
        <f t="shared" si="19"/>
        <v>179577950</v>
      </c>
      <c r="J111" s="6">
        <f t="shared" si="19"/>
        <v>145793800</v>
      </c>
      <c r="K111" s="7">
        <f t="shared" si="19"/>
        <v>152758650</v>
      </c>
    </row>
    <row r="112" spans="1:11" ht="13.5" x14ac:dyDescent="0.25">
      <c r="A112" s="47" t="s">
        <v>31</v>
      </c>
      <c r="B112" s="48" t="s">
        <v>20</v>
      </c>
      <c r="C112" s="6">
        <v>51131684</v>
      </c>
      <c r="D112" s="6">
        <v>2125878</v>
      </c>
      <c r="E112" s="7">
        <v>2809266</v>
      </c>
      <c r="F112" s="8"/>
      <c r="G112" s="6"/>
      <c r="H112" s="9"/>
      <c r="I112" s="10">
        <v>1200000</v>
      </c>
      <c r="J112" s="6">
        <v>20000000</v>
      </c>
      <c r="K112" s="7">
        <v>20000000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2202167</v>
      </c>
      <c r="E113" s="17">
        <v>20770774</v>
      </c>
      <c r="F113" s="18">
        <v>13358856</v>
      </c>
      <c r="G113" s="16">
        <v>17498100</v>
      </c>
      <c r="H113" s="19">
        <v>17498100</v>
      </c>
      <c r="I113" s="20">
        <v>4000000</v>
      </c>
      <c r="J113" s="16">
        <v>5000000</v>
      </c>
      <c r="K113" s="17">
        <v>6000000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51131684</v>
      </c>
      <c r="D114" s="21">
        <f t="shared" si="20"/>
        <v>4328045</v>
      </c>
      <c r="E114" s="22">
        <f t="shared" si="20"/>
        <v>23580040</v>
      </c>
      <c r="F114" s="23">
        <f t="shared" si="20"/>
        <v>13358856</v>
      </c>
      <c r="G114" s="21">
        <f t="shared" si="20"/>
        <v>17498100</v>
      </c>
      <c r="H114" s="24">
        <f t="shared" si="20"/>
        <v>17498100</v>
      </c>
      <c r="I114" s="25">
        <f t="shared" si="20"/>
        <v>5200000</v>
      </c>
      <c r="J114" s="21">
        <f t="shared" si="20"/>
        <v>25000000</v>
      </c>
      <c r="K114" s="22">
        <f t="shared" si="20"/>
        <v>26000000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5000000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5000000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1129063</v>
      </c>
      <c r="D126" s="11">
        <v>4111433</v>
      </c>
      <c r="E126" s="12">
        <v>2999424</v>
      </c>
      <c r="F126" s="13">
        <v>5049996</v>
      </c>
      <c r="G126" s="11">
        <v>5049996</v>
      </c>
      <c r="H126" s="14">
        <v>5049996</v>
      </c>
      <c r="I126" s="15">
        <v>1000000</v>
      </c>
      <c r="J126" s="11">
        <v>1000000</v>
      </c>
      <c r="K126" s="12">
        <v>1000000</v>
      </c>
    </row>
    <row r="127" spans="1:11" ht="13.5" x14ac:dyDescent="0.25">
      <c r="A127" s="49" t="s">
        <v>44</v>
      </c>
      <c r="B127" s="37" t="s">
        <v>20</v>
      </c>
      <c r="C127" s="6">
        <v>68182</v>
      </c>
      <c r="D127" s="6">
        <v>300147</v>
      </c>
      <c r="E127" s="7">
        <v>320431</v>
      </c>
      <c r="F127" s="8">
        <v>699996</v>
      </c>
      <c r="G127" s="6">
        <v>500000</v>
      </c>
      <c r="H127" s="9">
        <v>500000</v>
      </c>
      <c r="I127" s="10">
        <v>500000</v>
      </c>
      <c r="J127" s="6">
        <v>500000</v>
      </c>
      <c r="K127" s="7">
        <v>500000</v>
      </c>
    </row>
    <row r="128" spans="1:11" ht="13.5" x14ac:dyDescent="0.25">
      <c r="A128" s="49" t="s">
        <v>45</v>
      </c>
      <c r="B128" s="37" t="s">
        <v>20</v>
      </c>
      <c r="C128" s="6">
        <v>113157</v>
      </c>
      <c r="D128" s="6"/>
      <c r="E128" s="7">
        <v>2275973</v>
      </c>
      <c r="F128" s="8">
        <v>99996</v>
      </c>
      <c r="G128" s="6">
        <v>99996</v>
      </c>
      <c r="H128" s="9">
        <v>99996</v>
      </c>
      <c r="I128" s="10">
        <v>11800000</v>
      </c>
      <c r="J128" s="6">
        <v>500004</v>
      </c>
      <c r="K128" s="7"/>
    </row>
    <row r="129" spans="1:11" ht="13.5" x14ac:dyDescent="0.25">
      <c r="A129" s="50" t="s">
        <v>46</v>
      </c>
      <c r="B129" s="48" t="s">
        <v>20</v>
      </c>
      <c r="C129" s="6">
        <v>14334077</v>
      </c>
      <c r="D129" s="6"/>
      <c r="E129" s="7">
        <v>15715448</v>
      </c>
      <c r="F129" s="8">
        <v>1000000</v>
      </c>
      <c r="G129" s="6">
        <v>12172866</v>
      </c>
      <c r="H129" s="9">
        <v>12172866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156518575</v>
      </c>
      <c r="D132" s="54">
        <f t="shared" ref="D132:K132" si="24">+D5+D37+D69</f>
        <v>124756517</v>
      </c>
      <c r="E132" s="55">
        <f t="shared" si="24"/>
        <v>-118264887</v>
      </c>
      <c r="F132" s="56">
        <f t="shared" si="24"/>
        <v>185513100</v>
      </c>
      <c r="G132" s="54">
        <f t="shared" si="24"/>
        <v>194826668</v>
      </c>
      <c r="H132" s="57">
        <f t="shared" si="24"/>
        <v>194826668</v>
      </c>
      <c r="I132" s="58">
        <f t="shared" si="24"/>
        <v>203077950</v>
      </c>
      <c r="J132" s="54">
        <f t="shared" si="24"/>
        <v>172793804</v>
      </c>
      <c r="K132" s="55">
        <f t="shared" si="24"/>
        <v>180258650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1699906045</v>
      </c>
      <c r="D134" s="38">
        <f t="shared" ref="D134:K134" si="25">D144+D147+D148+D151+D154+D155+SUM(D158:D164)</f>
        <v>1741167761</v>
      </c>
      <c r="E134" s="39">
        <f t="shared" si="25"/>
        <v>2044295678</v>
      </c>
      <c r="F134" s="40">
        <f t="shared" si="25"/>
        <v>2067733781</v>
      </c>
      <c r="G134" s="38">
        <f t="shared" si="25"/>
        <v>2078706655</v>
      </c>
      <c r="H134" s="41">
        <f t="shared" si="25"/>
        <v>2078706655</v>
      </c>
      <c r="I134" s="42">
        <f t="shared" si="25"/>
        <v>1978621386</v>
      </c>
      <c r="J134" s="38">
        <f t="shared" si="25"/>
        <v>1876829702</v>
      </c>
      <c r="K134" s="39">
        <f t="shared" si="25"/>
        <v>1781712194</v>
      </c>
    </row>
    <row r="135" spans="1:11" ht="13.5" x14ac:dyDescent="0.25">
      <c r="A135" s="44" t="s">
        <v>19</v>
      </c>
      <c r="B135" s="45" t="s">
        <v>20</v>
      </c>
      <c r="C135" s="6">
        <v>384836535</v>
      </c>
      <c r="D135" s="6">
        <v>400913733</v>
      </c>
      <c r="E135" s="7">
        <v>418853275</v>
      </c>
      <c r="F135" s="8">
        <v>434705504</v>
      </c>
      <c r="G135" s="6">
        <v>434705504</v>
      </c>
      <c r="H135" s="9">
        <v>434705504</v>
      </c>
      <c r="I135" s="10">
        <v>381872586</v>
      </c>
      <c r="J135" s="6">
        <v>343256454</v>
      </c>
      <c r="K135" s="7">
        <v>302902590</v>
      </c>
    </row>
    <row r="136" spans="1:11" ht="13.5" x14ac:dyDescent="0.25">
      <c r="A136" s="44" t="s">
        <v>21</v>
      </c>
      <c r="B136" s="45" t="s">
        <v>20</v>
      </c>
      <c r="C136" s="6">
        <v>67182158</v>
      </c>
      <c r="D136" s="6">
        <v>64406758</v>
      </c>
      <c r="E136" s="7">
        <v>82364505</v>
      </c>
      <c r="F136" s="8">
        <v>72000000</v>
      </c>
      <c r="G136" s="6">
        <v>72000000</v>
      </c>
      <c r="H136" s="9">
        <v>72000000</v>
      </c>
      <c r="I136" s="10">
        <v>82356562</v>
      </c>
      <c r="J136" s="6">
        <v>82356562</v>
      </c>
      <c r="K136" s="7">
        <v>82356562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518737167</v>
      </c>
      <c r="D138" s="6">
        <v>514890757</v>
      </c>
      <c r="E138" s="7">
        <v>750206037</v>
      </c>
      <c r="F138" s="8">
        <v>796300000</v>
      </c>
      <c r="G138" s="6">
        <v>796300000</v>
      </c>
      <c r="H138" s="9">
        <v>796300000</v>
      </c>
      <c r="I138" s="10">
        <v>750206036</v>
      </c>
      <c r="J138" s="6">
        <v>750206036</v>
      </c>
      <c r="K138" s="7">
        <v>750206036</v>
      </c>
    </row>
    <row r="139" spans="1:11" ht="13.5" x14ac:dyDescent="0.25">
      <c r="A139" s="44" t="s">
        <v>24</v>
      </c>
      <c r="B139" s="45" t="s">
        <v>20</v>
      </c>
      <c r="C139" s="6">
        <v>25749022</v>
      </c>
      <c r="D139" s="6">
        <v>23250531</v>
      </c>
      <c r="E139" s="7">
        <v>40012403</v>
      </c>
      <c r="F139" s="8">
        <v>40000000</v>
      </c>
      <c r="G139" s="6">
        <v>40000000</v>
      </c>
      <c r="H139" s="9">
        <v>40000000</v>
      </c>
      <c r="I139" s="10">
        <v>40012404</v>
      </c>
      <c r="J139" s="6">
        <v>40012404</v>
      </c>
      <c r="K139" s="7">
        <v>40012404</v>
      </c>
    </row>
    <row r="140" spans="1:11" ht="13.5" x14ac:dyDescent="0.25">
      <c r="A140" s="44" t="s">
        <v>25</v>
      </c>
      <c r="B140" s="45" t="s">
        <v>20</v>
      </c>
      <c r="C140" s="6">
        <v>44354</v>
      </c>
      <c r="D140" s="6">
        <v>16492790</v>
      </c>
      <c r="E140" s="7">
        <v>16489498</v>
      </c>
      <c r="F140" s="8">
        <v>23000000</v>
      </c>
      <c r="G140" s="6">
        <v>23000000</v>
      </c>
      <c r="H140" s="9">
        <v>23000000</v>
      </c>
      <c r="I140" s="10">
        <v>36985</v>
      </c>
      <c r="J140" s="6">
        <v>36985</v>
      </c>
      <c r="K140" s="7">
        <v>36985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>
        <v>4799465</v>
      </c>
      <c r="J143" s="16">
        <v>4799465</v>
      </c>
      <c r="K143" s="17">
        <v>4799465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996549236</v>
      </c>
      <c r="D144" s="6">
        <f t="shared" ref="D144:K144" si="26">SUM(D135:D143)</f>
        <v>1019954569</v>
      </c>
      <c r="E144" s="7">
        <f t="shared" si="26"/>
        <v>1307925718</v>
      </c>
      <c r="F144" s="8">
        <f t="shared" si="26"/>
        <v>1366005504</v>
      </c>
      <c r="G144" s="6">
        <f t="shared" si="26"/>
        <v>1366005504</v>
      </c>
      <c r="H144" s="9">
        <f t="shared" si="26"/>
        <v>1366005504</v>
      </c>
      <c r="I144" s="10">
        <f t="shared" si="26"/>
        <v>1259284038</v>
      </c>
      <c r="J144" s="6">
        <f t="shared" si="26"/>
        <v>1220667906</v>
      </c>
      <c r="K144" s="7">
        <f t="shared" si="26"/>
        <v>1180314042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153582113</v>
      </c>
      <c r="D147" s="6">
        <v>174177943</v>
      </c>
      <c r="E147" s="7">
        <v>161700679</v>
      </c>
      <c r="F147" s="8">
        <v>157225004</v>
      </c>
      <c r="G147" s="6">
        <v>157225004</v>
      </c>
      <c r="H147" s="9">
        <v>157225004</v>
      </c>
      <c r="I147" s="10">
        <v>142024481</v>
      </c>
      <c r="J147" s="6">
        <v>121482533</v>
      </c>
      <c r="K147" s="7">
        <v>100016201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/>
      <c r="D154" s="6"/>
      <c r="E154" s="7"/>
      <c r="F154" s="8">
        <v>-4506000</v>
      </c>
      <c r="G154" s="6">
        <v>-4506000</v>
      </c>
      <c r="H154" s="9">
        <v>-4506000</v>
      </c>
      <c r="I154" s="10">
        <v>-4222288</v>
      </c>
      <c r="J154" s="6">
        <v>-9152356</v>
      </c>
      <c r="K154" s="7">
        <v>-14304280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1078085</v>
      </c>
      <c r="D158" s="6">
        <v>846089</v>
      </c>
      <c r="E158" s="7">
        <v>646435</v>
      </c>
      <c r="F158" s="8">
        <v>1078085</v>
      </c>
      <c r="G158" s="6">
        <v>1078085</v>
      </c>
      <c r="H158" s="9">
        <v>1078085</v>
      </c>
      <c r="I158" s="10">
        <v>646436</v>
      </c>
      <c r="J158" s="6">
        <v>646436</v>
      </c>
      <c r="K158" s="7">
        <v>646436</v>
      </c>
    </row>
    <row r="159" spans="1:11" ht="13.5" x14ac:dyDescent="0.25">
      <c r="A159" s="50" t="s">
        <v>43</v>
      </c>
      <c r="B159" s="37" t="s">
        <v>20</v>
      </c>
      <c r="C159" s="11">
        <v>2015366</v>
      </c>
      <c r="D159" s="11">
        <v>3649088</v>
      </c>
      <c r="E159" s="12">
        <v>4799467</v>
      </c>
      <c r="F159" s="13">
        <v>3572500</v>
      </c>
      <c r="G159" s="11">
        <v>3572500</v>
      </c>
      <c r="H159" s="14">
        <v>3572500</v>
      </c>
      <c r="I159" s="15">
        <v>3831849</v>
      </c>
      <c r="J159" s="11">
        <v>2777653</v>
      </c>
      <c r="K159" s="12">
        <v>1631021</v>
      </c>
    </row>
    <row r="160" spans="1:11" ht="13.5" x14ac:dyDescent="0.25">
      <c r="A160" s="49" t="s">
        <v>44</v>
      </c>
      <c r="B160" s="37" t="s">
        <v>20</v>
      </c>
      <c r="C160" s="6">
        <v>1678761</v>
      </c>
      <c r="D160" s="6">
        <v>2393797</v>
      </c>
      <c r="E160" s="7">
        <v>1996270</v>
      </c>
      <c r="F160" s="8">
        <v>1385744</v>
      </c>
      <c r="G160" s="6">
        <v>1185748</v>
      </c>
      <c r="H160" s="9">
        <v>1185748</v>
      </c>
      <c r="I160" s="10">
        <v>1118934</v>
      </c>
      <c r="J160" s="6">
        <v>180998</v>
      </c>
      <c r="K160" s="7">
        <v>-821654</v>
      </c>
    </row>
    <row r="161" spans="1:11" ht="13.5" x14ac:dyDescent="0.25">
      <c r="A161" s="49" t="s">
        <v>45</v>
      </c>
      <c r="B161" s="37" t="s">
        <v>20</v>
      </c>
      <c r="C161" s="6">
        <v>791046</v>
      </c>
      <c r="D161" s="6">
        <v>1274199</v>
      </c>
      <c r="E161" s="7">
        <v>4201936</v>
      </c>
      <c r="F161" s="8">
        <v>1700000</v>
      </c>
      <c r="G161" s="6">
        <v>1700004</v>
      </c>
      <c r="H161" s="9">
        <v>1700004</v>
      </c>
      <c r="I161" s="10">
        <v>16041931</v>
      </c>
      <c r="J161" s="6">
        <v>-16540305</v>
      </c>
      <c r="K161" s="7">
        <v>-39407241</v>
      </c>
    </row>
    <row r="162" spans="1:11" ht="13.5" x14ac:dyDescent="0.25">
      <c r="A162" s="50" t="s">
        <v>46</v>
      </c>
      <c r="B162" s="48" t="s">
        <v>20</v>
      </c>
      <c r="C162" s="6">
        <v>15322772</v>
      </c>
      <c r="D162" s="6">
        <v>9969962</v>
      </c>
      <c r="E162" s="7">
        <v>32096318</v>
      </c>
      <c r="F162" s="8">
        <v>12370832</v>
      </c>
      <c r="G162" s="6">
        <v>23543698</v>
      </c>
      <c r="H162" s="9">
        <v>23543698</v>
      </c>
      <c r="I162" s="10">
        <v>28967151</v>
      </c>
      <c r="J162" s="6">
        <v>25837983</v>
      </c>
      <c r="K162" s="7">
        <v>22708815</v>
      </c>
    </row>
    <row r="163" spans="1:11" ht="13.5" x14ac:dyDescent="0.25">
      <c r="A163" s="49" t="s">
        <v>47</v>
      </c>
      <c r="B163" s="37" t="s">
        <v>20</v>
      </c>
      <c r="C163" s="6">
        <v>528888666</v>
      </c>
      <c r="D163" s="6">
        <v>528902114</v>
      </c>
      <c r="E163" s="7">
        <v>530928855</v>
      </c>
      <c r="F163" s="8">
        <v>528902112</v>
      </c>
      <c r="G163" s="6">
        <v>528902112</v>
      </c>
      <c r="H163" s="9">
        <v>528902112</v>
      </c>
      <c r="I163" s="10">
        <v>530928854</v>
      </c>
      <c r="J163" s="6">
        <v>530928854</v>
      </c>
      <c r="K163" s="7">
        <v>530928854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1699906045</v>
      </c>
      <c r="D165" s="54">
        <f t="shared" ref="D165:K165" si="27">D144+D147+D148+D151+D154+D155+SUM(D158:D164)</f>
        <v>1741167761</v>
      </c>
      <c r="E165" s="55">
        <f t="shared" si="27"/>
        <v>2044295678</v>
      </c>
      <c r="F165" s="56">
        <f t="shared" si="27"/>
        <v>2067733781</v>
      </c>
      <c r="G165" s="54">
        <f t="shared" si="27"/>
        <v>2078706655</v>
      </c>
      <c r="H165" s="57">
        <f t="shared" si="27"/>
        <v>2078706655</v>
      </c>
      <c r="I165" s="66">
        <f t="shared" si="27"/>
        <v>1978621386</v>
      </c>
      <c r="J165" s="54">
        <f t="shared" si="27"/>
        <v>1876829702</v>
      </c>
      <c r="K165" s="55">
        <f t="shared" si="27"/>
        <v>1781712194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70798078</v>
      </c>
      <c r="D168" s="60">
        <v>71564107</v>
      </c>
      <c r="E168" s="61">
        <v>70780581</v>
      </c>
      <c r="F168" s="62">
        <v>84896412</v>
      </c>
      <c r="G168" s="60">
        <v>84896408</v>
      </c>
      <c r="H168" s="63">
        <v>84896408</v>
      </c>
      <c r="I168" s="64">
        <v>88821240</v>
      </c>
      <c r="J168" s="60">
        <v>92591688</v>
      </c>
      <c r="K168" s="61">
        <v>96617508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28624996</v>
      </c>
      <c r="D169" s="38">
        <f t="shared" ref="D169:K169" si="28">D179+D182+D183+D186+D189+D190+SUM(D193:D199)</f>
        <v>25438627</v>
      </c>
      <c r="E169" s="39">
        <f t="shared" si="28"/>
        <v>24840901</v>
      </c>
      <c r="F169" s="40">
        <f t="shared" si="28"/>
        <v>18706980</v>
      </c>
      <c r="G169" s="38">
        <f t="shared" si="28"/>
        <v>28897980</v>
      </c>
      <c r="H169" s="41">
        <f t="shared" si="28"/>
        <v>28897980</v>
      </c>
      <c r="I169" s="42">
        <f t="shared" si="28"/>
        <v>38757169</v>
      </c>
      <c r="J169" s="38">
        <f t="shared" si="28"/>
        <v>41234045</v>
      </c>
      <c r="K169" s="39">
        <f t="shared" si="28"/>
        <v>40887803</v>
      </c>
    </row>
    <row r="170" spans="1:11" ht="13.5" x14ac:dyDescent="0.25">
      <c r="A170" s="44" t="s">
        <v>19</v>
      </c>
      <c r="B170" s="45" t="s">
        <v>20</v>
      </c>
      <c r="C170" s="6">
        <v>595520</v>
      </c>
      <c r="D170" s="6">
        <v>1199720</v>
      </c>
      <c r="E170" s="7">
        <v>4519638</v>
      </c>
      <c r="F170" s="8">
        <v>2600004</v>
      </c>
      <c r="G170" s="6">
        <v>7600004</v>
      </c>
      <c r="H170" s="9">
        <v>7600004</v>
      </c>
      <c r="I170" s="10">
        <v>5377033</v>
      </c>
      <c r="J170" s="6">
        <v>5377033</v>
      </c>
      <c r="K170" s="7">
        <v>5377033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1303456</v>
      </c>
      <c r="F171" s="8">
        <v>1500000</v>
      </c>
      <c r="G171" s="6">
        <v>1500000</v>
      </c>
      <c r="H171" s="9">
        <v>1500000</v>
      </c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1073018</v>
      </c>
      <c r="D172" s="6"/>
      <c r="E172" s="7">
        <v>3067692</v>
      </c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16436310</v>
      </c>
      <c r="D173" s="6">
        <v>8609248</v>
      </c>
      <c r="E173" s="7">
        <v>1739130</v>
      </c>
      <c r="F173" s="8">
        <v>2552604</v>
      </c>
      <c r="G173" s="6">
        <v>2552604</v>
      </c>
      <c r="H173" s="9">
        <v>2552604</v>
      </c>
      <c r="I173" s="10">
        <v>12499996</v>
      </c>
      <c r="J173" s="6">
        <v>12499996</v>
      </c>
      <c r="K173" s="7">
        <v>12499996</v>
      </c>
    </row>
    <row r="174" spans="1:11" ht="13.5" x14ac:dyDescent="0.25">
      <c r="A174" s="44" t="s">
        <v>24</v>
      </c>
      <c r="B174" s="45" t="s">
        <v>20</v>
      </c>
      <c r="C174" s="6">
        <v>798062</v>
      </c>
      <c r="D174" s="6">
        <v>220626</v>
      </c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659340</v>
      </c>
      <c r="J175" s="6">
        <v>659340</v>
      </c>
      <c r="K175" s="7">
        <v>659340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18902910</v>
      </c>
      <c r="D179" s="6">
        <f t="shared" ref="D179:K179" si="29">SUM(D170:D178)</f>
        <v>10029594</v>
      </c>
      <c r="E179" s="7">
        <f t="shared" si="29"/>
        <v>10629916</v>
      </c>
      <c r="F179" s="8">
        <f t="shared" si="29"/>
        <v>6652608</v>
      </c>
      <c r="G179" s="6">
        <f t="shared" si="29"/>
        <v>11652608</v>
      </c>
      <c r="H179" s="9">
        <f t="shared" si="29"/>
        <v>11652608</v>
      </c>
      <c r="I179" s="10">
        <f t="shared" si="29"/>
        <v>18536369</v>
      </c>
      <c r="J179" s="6">
        <f t="shared" si="29"/>
        <v>18536369</v>
      </c>
      <c r="K179" s="7">
        <f t="shared" si="29"/>
        <v>18536369</v>
      </c>
    </row>
    <row r="180" spans="1:11" ht="13.5" x14ac:dyDescent="0.25">
      <c r="A180" s="47" t="s">
        <v>31</v>
      </c>
      <c r="B180" s="48" t="s">
        <v>20</v>
      </c>
      <c r="C180" s="6">
        <v>471024</v>
      </c>
      <c r="D180" s="6">
        <v>2570492</v>
      </c>
      <c r="E180" s="7">
        <v>28720</v>
      </c>
      <c r="F180" s="8">
        <v>260844</v>
      </c>
      <c r="G180" s="6">
        <v>250844</v>
      </c>
      <c r="H180" s="9">
        <v>250844</v>
      </c>
      <c r="I180" s="10">
        <v>250848</v>
      </c>
      <c r="J180" s="6">
        <v>261876</v>
      </c>
      <c r="K180" s="7">
        <v>273660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471024</v>
      </c>
      <c r="D182" s="21">
        <f t="shared" si="30"/>
        <v>2570492</v>
      </c>
      <c r="E182" s="22">
        <f t="shared" si="30"/>
        <v>28720</v>
      </c>
      <c r="F182" s="23">
        <f t="shared" si="30"/>
        <v>260844</v>
      </c>
      <c r="G182" s="21">
        <f t="shared" si="30"/>
        <v>250844</v>
      </c>
      <c r="H182" s="24">
        <f t="shared" si="30"/>
        <v>250844</v>
      </c>
      <c r="I182" s="25">
        <f t="shared" si="30"/>
        <v>250848</v>
      </c>
      <c r="J182" s="21">
        <f t="shared" si="30"/>
        <v>261876</v>
      </c>
      <c r="K182" s="22">
        <f t="shared" si="30"/>
        <v>273660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686596</v>
      </c>
      <c r="D187" s="6">
        <v>138915</v>
      </c>
      <c r="E187" s="7">
        <v>341066</v>
      </c>
      <c r="F187" s="8">
        <v>492396</v>
      </c>
      <c r="G187" s="6">
        <v>502396</v>
      </c>
      <c r="H187" s="9">
        <v>502396</v>
      </c>
      <c r="I187" s="10">
        <v>1152392</v>
      </c>
      <c r="J187" s="6">
        <v>652392</v>
      </c>
      <c r="K187" s="7">
        <v>652392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686596</v>
      </c>
      <c r="D189" s="21">
        <f t="shared" si="32"/>
        <v>138915</v>
      </c>
      <c r="E189" s="22">
        <f t="shared" si="32"/>
        <v>341066</v>
      </c>
      <c r="F189" s="23">
        <f t="shared" si="32"/>
        <v>492396</v>
      </c>
      <c r="G189" s="21">
        <f t="shared" si="32"/>
        <v>502396</v>
      </c>
      <c r="H189" s="24">
        <f t="shared" si="32"/>
        <v>502396</v>
      </c>
      <c r="I189" s="25">
        <f t="shared" si="32"/>
        <v>1152392</v>
      </c>
      <c r="J189" s="21">
        <f t="shared" si="32"/>
        <v>652392</v>
      </c>
      <c r="K189" s="22">
        <f t="shared" si="32"/>
        <v>652392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153233</v>
      </c>
      <c r="D194" s="11">
        <v>29845</v>
      </c>
      <c r="E194" s="12">
        <v>68710</v>
      </c>
      <c r="F194" s="13">
        <v>277344</v>
      </c>
      <c r="G194" s="11">
        <v>277344</v>
      </c>
      <c r="H194" s="14">
        <v>277344</v>
      </c>
      <c r="I194" s="15">
        <v>4477344</v>
      </c>
      <c r="J194" s="11">
        <v>4477344</v>
      </c>
      <c r="K194" s="12">
        <v>4477344</v>
      </c>
    </row>
    <row r="195" spans="1:11" ht="13.5" x14ac:dyDescent="0.25">
      <c r="A195" s="49" t="s">
        <v>44</v>
      </c>
      <c r="B195" s="37" t="s">
        <v>20</v>
      </c>
      <c r="C195" s="6">
        <v>308414</v>
      </c>
      <c r="D195" s="6">
        <v>221457</v>
      </c>
      <c r="E195" s="7">
        <v>174290</v>
      </c>
      <c r="F195" s="8">
        <v>249996</v>
      </c>
      <c r="G195" s="6">
        <v>49996</v>
      </c>
      <c r="H195" s="9">
        <v>49996</v>
      </c>
      <c r="I195" s="10">
        <v>149996</v>
      </c>
      <c r="J195" s="6">
        <v>149996</v>
      </c>
      <c r="K195" s="7">
        <v>149996</v>
      </c>
    </row>
    <row r="196" spans="1:11" ht="13.5" x14ac:dyDescent="0.25">
      <c r="A196" s="49" t="s">
        <v>45</v>
      </c>
      <c r="B196" s="37" t="s">
        <v>20</v>
      </c>
      <c r="C196" s="6">
        <v>5180682</v>
      </c>
      <c r="D196" s="6">
        <v>10091949</v>
      </c>
      <c r="E196" s="7">
        <v>6703000</v>
      </c>
      <c r="F196" s="8">
        <v>8771508</v>
      </c>
      <c r="G196" s="6">
        <v>14203508</v>
      </c>
      <c r="H196" s="9">
        <v>14203508</v>
      </c>
      <c r="I196" s="10">
        <v>10630126</v>
      </c>
      <c r="J196" s="6">
        <v>13595974</v>
      </c>
      <c r="K196" s="7">
        <v>13600672</v>
      </c>
    </row>
    <row r="197" spans="1:11" ht="13.5" x14ac:dyDescent="0.25">
      <c r="A197" s="50" t="s">
        <v>46</v>
      </c>
      <c r="B197" s="48" t="s">
        <v>20</v>
      </c>
      <c r="C197" s="6">
        <v>2922137</v>
      </c>
      <c r="D197" s="6">
        <v>2356375</v>
      </c>
      <c r="E197" s="7">
        <v>6895199</v>
      </c>
      <c r="F197" s="8">
        <v>2002284</v>
      </c>
      <c r="G197" s="6">
        <v>1961284</v>
      </c>
      <c r="H197" s="9">
        <v>1961284</v>
      </c>
      <c r="I197" s="10">
        <v>3560094</v>
      </c>
      <c r="J197" s="6">
        <v>3560094</v>
      </c>
      <c r="K197" s="7">
        <v>3197370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99423074</v>
      </c>
      <c r="D201" s="54">
        <f t="shared" si="34"/>
        <v>97002734</v>
      </c>
      <c r="E201" s="55">
        <f t="shared" si="34"/>
        <v>95621482</v>
      </c>
      <c r="F201" s="56">
        <f t="shared" si="34"/>
        <v>103603392</v>
      </c>
      <c r="G201" s="54">
        <f t="shared" si="34"/>
        <v>113794388</v>
      </c>
      <c r="H201" s="57">
        <f t="shared" si="34"/>
        <v>113794388</v>
      </c>
      <c r="I201" s="58">
        <f t="shared" si="34"/>
        <v>127578409</v>
      </c>
      <c r="J201" s="54">
        <f t="shared" si="34"/>
        <v>133825733</v>
      </c>
      <c r="K201" s="55">
        <f t="shared" si="34"/>
        <v>137505311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1.3509236012403001</v>
      </c>
      <c r="D203" s="81">
        <f>IF(ISERROR((D37+D69)/D132),0,((D37+D69)/D132))</f>
        <v>0.54822874704012459</v>
      </c>
      <c r="E203" s="82">
        <f t="shared" ref="E203:K203" si="35">IF(ISERROR((E37+E69)/E132),0,((E37+E69)/E132))</f>
        <v>-0.22517217642122297</v>
      </c>
      <c r="F203" s="83">
        <f t="shared" si="35"/>
        <v>0.9007412414541075</v>
      </c>
      <c r="G203" s="81">
        <f t="shared" si="35"/>
        <v>0.86767191953413692</v>
      </c>
      <c r="H203" s="84">
        <f t="shared" si="35"/>
        <v>0.86767191953413692</v>
      </c>
      <c r="I203" s="85">
        <f t="shared" si="35"/>
        <v>0.58792355841685418</v>
      </c>
      <c r="J203" s="81">
        <f t="shared" si="35"/>
        <v>0.62729355156739297</v>
      </c>
      <c r="K203" s="82">
        <f t="shared" si="35"/>
        <v>0.75313251264225045</v>
      </c>
    </row>
    <row r="204" spans="1:11" ht="13.5" x14ac:dyDescent="0.25">
      <c r="A204" s="79" t="s">
        <v>86</v>
      </c>
      <c r="B204" s="80"/>
      <c r="C204" s="81">
        <f>IF(ISERROR((C37+C69)/C168),0,((C37+C69)/C168))</f>
        <v>2.9865872488798355</v>
      </c>
      <c r="D204" s="81">
        <f t="shared" ref="D204:K204" si="36">IF(ISERROR((D37+D69)/D168),0,((D37+D69)/D168))</f>
        <v>0.95571805290604683</v>
      </c>
      <c r="E204" s="82">
        <f t="shared" si="36"/>
        <v>0.3762325997295784</v>
      </c>
      <c r="F204" s="83">
        <f t="shared" si="36"/>
        <v>1.9682728169949044</v>
      </c>
      <c r="G204" s="81">
        <f t="shared" si="36"/>
        <v>1.9911988384714698</v>
      </c>
      <c r="H204" s="84">
        <f t="shared" si="36"/>
        <v>1.9911988384714698</v>
      </c>
      <c r="I204" s="85">
        <f t="shared" si="36"/>
        <v>1.3442090090163119</v>
      </c>
      <c r="J204" s="81">
        <f t="shared" si="36"/>
        <v>1.1706497779800709</v>
      </c>
      <c r="K204" s="82">
        <f t="shared" si="36"/>
        <v>1.4051143815466653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0.14000000000000001</v>
      </c>
      <c r="D206" s="81">
        <f t="shared" ref="D206:K206" si="38">IF(ISERROR(ROUND((D37+D69+D169)/D165,2)),0,(ROUND((D37+D69+D169)/D165,2)))</f>
        <v>0.05</v>
      </c>
      <c r="E206" s="82">
        <f t="shared" si="38"/>
        <v>0.03</v>
      </c>
      <c r="F206" s="83">
        <f t="shared" si="38"/>
        <v>0.09</v>
      </c>
      <c r="G206" s="81">
        <f t="shared" si="38"/>
        <v>0.1</v>
      </c>
      <c r="H206" s="84">
        <f t="shared" si="38"/>
        <v>0.1</v>
      </c>
      <c r="I206" s="85">
        <f t="shared" si="38"/>
        <v>0.08</v>
      </c>
      <c r="J206" s="81">
        <f t="shared" si="38"/>
        <v>0.08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-306005191</v>
      </c>
      <c r="D5" s="38">
        <f t="shared" ref="D5:K5" si="0">D15+D18+D19+D22+D25+D26+SUM(D29:D35)</f>
        <v>-461776430</v>
      </c>
      <c r="E5" s="39">
        <f t="shared" si="0"/>
        <v>74853306</v>
      </c>
      <c r="F5" s="40">
        <f t="shared" si="0"/>
        <v>74129344</v>
      </c>
      <c r="G5" s="38">
        <f t="shared" si="0"/>
        <v>72164779</v>
      </c>
      <c r="H5" s="41">
        <f t="shared" si="0"/>
        <v>72164779</v>
      </c>
      <c r="I5" s="42">
        <f t="shared" si="0"/>
        <v>128676984</v>
      </c>
      <c r="J5" s="38">
        <f t="shared" si="0"/>
        <v>95315242</v>
      </c>
      <c r="K5" s="39">
        <f t="shared" si="0"/>
        <v>145976988</v>
      </c>
    </row>
    <row r="6" spans="1:11" ht="13.5" x14ac:dyDescent="0.25">
      <c r="A6" s="44" t="s">
        <v>19</v>
      </c>
      <c r="B6" s="45" t="s">
        <v>20</v>
      </c>
      <c r="C6" s="6">
        <v>340031</v>
      </c>
      <c r="D6" s="6">
        <v>-44879298</v>
      </c>
      <c r="E6" s="7">
        <v>3654523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>
        <v>15000000</v>
      </c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561927</v>
      </c>
      <c r="D9" s="6">
        <v>1189776</v>
      </c>
      <c r="E9" s="7">
        <v>65140677</v>
      </c>
      <c r="F9" s="8">
        <v>41506805</v>
      </c>
      <c r="G9" s="6">
        <v>40870269</v>
      </c>
      <c r="H9" s="9">
        <v>40870269</v>
      </c>
      <c r="I9" s="10">
        <v>68476992</v>
      </c>
      <c r="J9" s="6">
        <v>42403500</v>
      </c>
      <c r="K9" s="7">
        <v>68476992</v>
      </c>
    </row>
    <row r="10" spans="1:11" ht="13.5" x14ac:dyDescent="0.25">
      <c r="A10" s="44" t="s">
        <v>24</v>
      </c>
      <c r="B10" s="45" t="s">
        <v>20</v>
      </c>
      <c r="C10" s="6">
        <v>6115468</v>
      </c>
      <c r="D10" s="6">
        <v>13191411</v>
      </c>
      <c r="E10" s="7">
        <v>674484</v>
      </c>
      <c r="F10" s="8">
        <v>29122539</v>
      </c>
      <c r="G10" s="6">
        <v>25794510</v>
      </c>
      <c r="H10" s="9">
        <v>25794510</v>
      </c>
      <c r="I10" s="10">
        <v>37441992</v>
      </c>
      <c r="J10" s="6">
        <v>52911742</v>
      </c>
      <c r="K10" s="7">
        <v>52441992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7017426</v>
      </c>
      <c r="D15" s="6">
        <f t="shared" ref="D15:K15" si="1">SUM(D6:D14)</f>
        <v>-30498111</v>
      </c>
      <c r="E15" s="7">
        <f t="shared" si="1"/>
        <v>69469684</v>
      </c>
      <c r="F15" s="8">
        <f t="shared" si="1"/>
        <v>70629344</v>
      </c>
      <c r="G15" s="6">
        <f t="shared" si="1"/>
        <v>66664779</v>
      </c>
      <c r="H15" s="9">
        <f t="shared" si="1"/>
        <v>66664779</v>
      </c>
      <c r="I15" s="10">
        <f t="shared" si="1"/>
        <v>105918984</v>
      </c>
      <c r="J15" s="6">
        <f t="shared" si="1"/>
        <v>95315242</v>
      </c>
      <c r="K15" s="7">
        <f t="shared" si="1"/>
        <v>135918984</v>
      </c>
    </row>
    <row r="16" spans="1:11" ht="13.5" x14ac:dyDescent="0.25">
      <c r="A16" s="47" t="s">
        <v>31</v>
      </c>
      <c r="B16" s="48" t="s">
        <v>20</v>
      </c>
      <c r="C16" s="6">
        <v>1045283</v>
      </c>
      <c r="D16" s="6">
        <v>1045283</v>
      </c>
      <c r="E16" s="7"/>
      <c r="F16" s="8">
        <v>3500000</v>
      </c>
      <c r="G16" s="6">
        <v>5500000</v>
      </c>
      <c r="H16" s="9">
        <v>5500000</v>
      </c>
      <c r="I16" s="10">
        <v>10058004</v>
      </c>
      <c r="J16" s="6"/>
      <c r="K16" s="7">
        <v>10058004</v>
      </c>
    </row>
    <row r="17" spans="1:11" ht="13.5" x14ac:dyDescent="0.25">
      <c r="A17" s="47" t="s">
        <v>32</v>
      </c>
      <c r="B17" s="37" t="s">
        <v>20</v>
      </c>
      <c r="C17" s="16"/>
      <c r="D17" s="16">
        <v>2044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1045283</v>
      </c>
      <c r="D18" s="21">
        <f t="shared" ref="D18:K18" si="2">SUM(D16:D17)</f>
        <v>1047327</v>
      </c>
      <c r="E18" s="22">
        <f t="shared" si="2"/>
        <v>0</v>
      </c>
      <c r="F18" s="23">
        <f t="shared" si="2"/>
        <v>3500000</v>
      </c>
      <c r="G18" s="21">
        <f t="shared" si="2"/>
        <v>5500000</v>
      </c>
      <c r="H18" s="24">
        <f t="shared" si="2"/>
        <v>5500000</v>
      </c>
      <c r="I18" s="25">
        <f t="shared" si="2"/>
        <v>10058004</v>
      </c>
      <c r="J18" s="21">
        <f t="shared" si="2"/>
        <v>0</v>
      </c>
      <c r="K18" s="22">
        <f t="shared" si="2"/>
        <v>10058004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4764518</v>
      </c>
      <c r="D23" s="6">
        <v>948551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4764518</v>
      </c>
      <c r="D25" s="21">
        <f t="shared" si="4"/>
        <v>948551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-69642389</v>
      </c>
      <c r="D28" s="16">
        <v>-187590080</v>
      </c>
      <c r="E28" s="17">
        <v>5383622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-69642389</v>
      </c>
      <c r="D29" s="6">
        <f t="shared" si="5"/>
        <v>-187590080</v>
      </c>
      <c r="E29" s="7">
        <f t="shared" si="5"/>
        <v>5383622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>
        <v>11400000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-1766194</v>
      </c>
      <c r="D31" s="6"/>
      <c r="E31" s="7"/>
      <c r="F31" s="8"/>
      <c r="G31" s="6"/>
      <c r="H31" s="9"/>
      <c r="I31" s="10">
        <v>99996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1739718</v>
      </c>
      <c r="E33" s="7"/>
      <c r="F33" s="8"/>
      <c r="G33" s="6"/>
      <c r="H33" s="9"/>
      <c r="I33" s="10">
        <v>1200000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-247423835</v>
      </c>
      <c r="D34" s="6">
        <v>-247423835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41871643</v>
      </c>
      <c r="D37" s="38">
        <f t="shared" ref="D37:K37" si="6">D47+D50+D51+D54+D57+D58+SUM(D61:D67)</f>
        <v>40724593</v>
      </c>
      <c r="E37" s="39">
        <f t="shared" si="6"/>
        <v>12933415</v>
      </c>
      <c r="F37" s="40">
        <f t="shared" si="6"/>
        <v>0</v>
      </c>
      <c r="G37" s="38">
        <f t="shared" si="6"/>
        <v>52290945</v>
      </c>
      <c r="H37" s="41">
        <f t="shared" si="6"/>
        <v>52290945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41871643</v>
      </c>
      <c r="D41" s="6">
        <v>39857452</v>
      </c>
      <c r="E41" s="7">
        <v>9752897</v>
      </c>
      <c r="F41" s="8"/>
      <c r="G41" s="6">
        <v>52290945</v>
      </c>
      <c r="H41" s="9">
        <v>52290945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41871643</v>
      </c>
      <c r="D47" s="6">
        <f t="shared" ref="D47:K47" si="7">SUM(D38:D46)</f>
        <v>39857452</v>
      </c>
      <c r="E47" s="7">
        <f t="shared" si="7"/>
        <v>9752897</v>
      </c>
      <c r="F47" s="8">
        <f t="shared" si="7"/>
        <v>0</v>
      </c>
      <c r="G47" s="6">
        <f t="shared" si="7"/>
        <v>52290945</v>
      </c>
      <c r="H47" s="9">
        <f t="shared" si="7"/>
        <v>52290945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>
        <v>867141</v>
      </c>
      <c r="E56" s="17">
        <v>3180518</v>
      </c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867141</v>
      </c>
      <c r="E57" s="22">
        <f t="shared" si="10"/>
        <v>3180518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-275712779</v>
      </c>
      <c r="D69" s="38">
        <f t="shared" ref="D69:K69" si="12">D79+D82+D83+D86+D89+D90+SUM(D93:D99)</f>
        <v>129194119</v>
      </c>
      <c r="E69" s="39">
        <f t="shared" si="12"/>
        <v>22381345</v>
      </c>
      <c r="F69" s="40">
        <f t="shared" si="12"/>
        <v>55227557</v>
      </c>
      <c r="G69" s="38">
        <f t="shared" si="12"/>
        <v>69192123</v>
      </c>
      <c r="H69" s="41">
        <f t="shared" si="12"/>
        <v>69192123</v>
      </c>
      <c r="I69" s="42">
        <f t="shared" si="12"/>
        <v>29999988</v>
      </c>
      <c r="J69" s="38">
        <f t="shared" si="12"/>
        <v>48840313</v>
      </c>
      <c r="K69" s="39">
        <f t="shared" si="12"/>
        <v>34999992</v>
      </c>
    </row>
    <row r="70" spans="1:11" ht="13.5" x14ac:dyDescent="0.25">
      <c r="A70" s="44" t="s">
        <v>19</v>
      </c>
      <c r="B70" s="45" t="s">
        <v>20</v>
      </c>
      <c r="C70" s="6">
        <v>63996563</v>
      </c>
      <c r="D70" s="6">
        <v>269606994</v>
      </c>
      <c r="E70" s="7">
        <v>4868610</v>
      </c>
      <c r="F70" s="8">
        <v>19271602</v>
      </c>
      <c r="G70" s="6">
        <v>20369510</v>
      </c>
      <c r="H70" s="9">
        <v>20369510</v>
      </c>
      <c r="I70" s="10">
        <v>29999988</v>
      </c>
      <c r="J70" s="6"/>
      <c r="K70" s="7">
        <v>29999988</v>
      </c>
    </row>
    <row r="71" spans="1:11" ht="13.5" x14ac:dyDescent="0.25">
      <c r="A71" s="44" t="s">
        <v>21</v>
      </c>
      <c r="B71" s="45" t="s">
        <v>20</v>
      </c>
      <c r="C71" s="6">
        <v>10240877</v>
      </c>
      <c r="D71" s="6">
        <v>2715484</v>
      </c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-354533029</v>
      </c>
      <c r="D73" s="6">
        <v>-143751862</v>
      </c>
      <c r="E73" s="7"/>
      <c r="F73" s="8"/>
      <c r="G73" s="6"/>
      <c r="H73" s="9"/>
      <c r="I73" s="10"/>
      <c r="J73" s="6"/>
      <c r="K73" s="7">
        <v>5000004</v>
      </c>
    </row>
    <row r="74" spans="1:11" ht="13.5" x14ac:dyDescent="0.25">
      <c r="A74" s="44" t="s">
        <v>24</v>
      </c>
      <c r="B74" s="45" t="s">
        <v>20</v>
      </c>
      <c r="C74" s="6">
        <v>4582810</v>
      </c>
      <c r="D74" s="6">
        <v>122504</v>
      </c>
      <c r="E74" s="7">
        <v>17512735</v>
      </c>
      <c r="F74" s="8">
        <v>35955955</v>
      </c>
      <c r="G74" s="6">
        <v>48822613</v>
      </c>
      <c r="H74" s="9">
        <v>48822613</v>
      </c>
      <c r="I74" s="10"/>
      <c r="J74" s="6">
        <v>48840313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-275712779</v>
      </c>
      <c r="D79" s="6">
        <f t="shared" ref="D79:K79" si="13">SUM(D70:D78)</f>
        <v>128693120</v>
      </c>
      <c r="E79" s="7">
        <f t="shared" si="13"/>
        <v>22381345</v>
      </c>
      <c r="F79" s="8">
        <f t="shared" si="13"/>
        <v>55227557</v>
      </c>
      <c r="G79" s="6">
        <f t="shared" si="13"/>
        <v>69192123</v>
      </c>
      <c r="H79" s="9">
        <f t="shared" si="13"/>
        <v>69192123</v>
      </c>
      <c r="I79" s="10">
        <f t="shared" si="13"/>
        <v>29999988</v>
      </c>
      <c r="J79" s="6">
        <f t="shared" si="13"/>
        <v>48840313</v>
      </c>
      <c r="K79" s="7">
        <f t="shared" si="13"/>
        <v>34999992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500999</v>
      </c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500999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-539846327</v>
      </c>
      <c r="D101" s="38">
        <f t="shared" ref="D101:K101" si="18">D111+D114+D115+D118+D121+D122+SUM(D125:D131)</f>
        <v>-291857718</v>
      </c>
      <c r="E101" s="39">
        <f t="shared" si="18"/>
        <v>110168066</v>
      </c>
      <c r="F101" s="40">
        <f t="shared" si="18"/>
        <v>129356901</v>
      </c>
      <c r="G101" s="38">
        <f t="shared" si="18"/>
        <v>193647847</v>
      </c>
      <c r="H101" s="41">
        <f t="shared" si="18"/>
        <v>193647847</v>
      </c>
      <c r="I101" s="42">
        <f t="shared" si="18"/>
        <v>158676972</v>
      </c>
      <c r="J101" s="38">
        <f t="shared" si="18"/>
        <v>144155555</v>
      </c>
      <c r="K101" s="39">
        <f t="shared" si="18"/>
        <v>180976980</v>
      </c>
    </row>
    <row r="102" spans="1:11" ht="13.5" x14ac:dyDescent="0.25">
      <c r="A102" s="44" t="s">
        <v>19</v>
      </c>
      <c r="B102" s="45" t="s">
        <v>20</v>
      </c>
      <c r="C102" s="6">
        <v>64336594</v>
      </c>
      <c r="D102" s="6">
        <v>224727696</v>
      </c>
      <c r="E102" s="7">
        <v>8523133</v>
      </c>
      <c r="F102" s="8">
        <v>19271602</v>
      </c>
      <c r="G102" s="6">
        <v>20369510</v>
      </c>
      <c r="H102" s="9">
        <v>20369510</v>
      </c>
      <c r="I102" s="10">
        <v>29999988</v>
      </c>
      <c r="J102" s="6"/>
      <c r="K102" s="7">
        <v>29999988</v>
      </c>
    </row>
    <row r="103" spans="1:11" ht="13.5" x14ac:dyDescent="0.25">
      <c r="A103" s="44" t="s">
        <v>21</v>
      </c>
      <c r="B103" s="45" t="s">
        <v>20</v>
      </c>
      <c r="C103" s="6">
        <v>10240877</v>
      </c>
      <c r="D103" s="6">
        <v>2715484</v>
      </c>
      <c r="E103" s="7"/>
      <c r="F103" s="8"/>
      <c r="G103" s="6"/>
      <c r="H103" s="9"/>
      <c r="I103" s="10"/>
      <c r="J103" s="6"/>
      <c r="K103" s="7">
        <v>15000000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-312099459</v>
      </c>
      <c r="D105" s="6">
        <v>-102704634</v>
      </c>
      <c r="E105" s="7">
        <v>74893574</v>
      </c>
      <c r="F105" s="8">
        <v>41506805</v>
      </c>
      <c r="G105" s="6">
        <v>93161214</v>
      </c>
      <c r="H105" s="9">
        <v>93161214</v>
      </c>
      <c r="I105" s="10">
        <v>68476992</v>
      </c>
      <c r="J105" s="6">
        <v>42403500</v>
      </c>
      <c r="K105" s="7">
        <v>73476996</v>
      </c>
    </row>
    <row r="106" spans="1:11" ht="13.5" x14ac:dyDescent="0.25">
      <c r="A106" s="44" t="s">
        <v>24</v>
      </c>
      <c r="B106" s="45" t="s">
        <v>20</v>
      </c>
      <c r="C106" s="6">
        <v>10698278</v>
      </c>
      <c r="D106" s="6">
        <v>13313915</v>
      </c>
      <c r="E106" s="7">
        <v>18187219</v>
      </c>
      <c r="F106" s="8">
        <v>65078494</v>
      </c>
      <c r="G106" s="6">
        <v>74617123</v>
      </c>
      <c r="H106" s="9">
        <v>74617123</v>
      </c>
      <c r="I106" s="10">
        <v>37441992</v>
      </c>
      <c r="J106" s="6">
        <v>101752055</v>
      </c>
      <c r="K106" s="7">
        <v>52441992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-226823710</v>
      </c>
      <c r="D111" s="6">
        <f t="shared" ref="D111:K111" si="19">SUM(D102:D110)</f>
        <v>138052461</v>
      </c>
      <c r="E111" s="7">
        <f t="shared" si="19"/>
        <v>101603926</v>
      </c>
      <c r="F111" s="8">
        <f t="shared" si="19"/>
        <v>125856901</v>
      </c>
      <c r="G111" s="6">
        <f t="shared" si="19"/>
        <v>188147847</v>
      </c>
      <c r="H111" s="9">
        <f t="shared" si="19"/>
        <v>188147847</v>
      </c>
      <c r="I111" s="10">
        <f t="shared" si="19"/>
        <v>135918972</v>
      </c>
      <c r="J111" s="6">
        <f t="shared" si="19"/>
        <v>144155555</v>
      </c>
      <c r="K111" s="7">
        <f t="shared" si="19"/>
        <v>170918976</v>
      </c>
    </row>
    <row r="112" spans="1:11" ht="13.5" x14ac:dyDescent="0.25">
      <c r="A112" s="47" t="s">
        <v>31</v>
      </c>
      <c r="B112" s="48" t="s">
        <v>20</v>
      </c>
      <c r="C112" s="6">
        <v>1045283</v>
      </c>
      <c r="D112" s="6">
        <v>1045283</v>
      </c>
      <c r="E112" s="7"/>
      <c r="F112" s="8">
        <v>3500000</v>
      </c>
      <c r="G112" s="6">
        <v>5500000</v>
      </c>
      <c r="H112" s="9">
        <v>5500000</v>
      </c>
      <c r="I112" s="10">
        <v>10058004</v>
      </c>
      <c r="J112" s="6"/>
      <c r="K112" s="7">
        <v>10058004</v>
      </c>
    </row>
    <row r="113" spans="1:11" ht="13.5" x14ac:dyDescent="0.25">
      <c r="A113" s="47" t="s">
        <v>32</v>
      </c>
      <c r="B113" s="37" t="s">
        <v>20</v>
      </c>
      <c r="C113" s="16"/>
      <c r="D113" s="16">
        <v>503043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1045283</v>
      </c>
      <c r="D114" s="21">
        <f t="shared" si="20"/>
        <v>1548326</v>
      </c>
      <c r="E114" s="22">
        <f t="shared" si="20"/>
        <v>0</v>
      </c>
      <c r="F114" s="23">
        <f t="shared" si="20"/>
        <v>3500000</v>
      </c>
      <c r="G114" s="21">
        <f t="shared" si="20"/>
        <v>5500000</v>
      </c>
      <c r="H114" s="24">
        <f t="shared" si="20"/>
        <v>5500000</v>
      </c>
      <c r="I114" s="25">
        <f t="shared" si="20"/>
        <v>10058004</v>
      </c>
      <c r="J114" s="21">
        <f t="shared" si="20"/>
        <v>0</v>
      </c>
      <c r="K114" s="22">
        <f t="shared" si="20"/>
        <v>10058004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4764518</v>
      </c>
      <c r="D119" s="6">
        <v>948551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867141</v>
      </c>
      <c r="E120" s="17">
        <v>3180518</v>
      </c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4764518</v>
      </c>
      <c r="D121" s="21">
        <f t="shared" si="22"/>
        <v>1815692</v>
      </c>
      <c r="E121" s="22">
        <f t="shared" si="22"/>
        <v>3180518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-69642389</v>
      </c>
      <c r="D124" s="16">
        <v>-187590080</v>
      </c>
      <c r="E124" s="17">
        <v>5383622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-69642389</v>
      </c>
      <c r="D125" s="6">
        <f t="shared" si="23"/>
        <v>-187590080</v>
      </c>
      <c r="E125" s="7">
        <f t="shared" si="23"/>
        <v>5383622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>
        <v>11400000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-1766194</v>
      </c>
      <c r="D127" s="6"/>
      <c r="E127" s="7"/>
      <c r="F127" s="8"/>
      <c r="G127" s="6"/>
      <c r="H127" s="9"/>
      <c r="I127" s="10">
        <v>99996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1739718</v>
      </c>
      <c r="E129" s="7"/>
      <c r="F129" s="8"/>
      <c r="G129" s="6"/>
      <c r="H129" s="9"/>
      <c r="I129" s="10">
        <v>1200000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-247423835</v>
      </c>
      <c r="D130" s="6">
        <v>-247423835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-539846327</v>
      </c>
      <c r="D132" s="54">
        <f t="shared" ref="D132:K132" si="24">+D5+D37+D69</f>
        <v>-291857718</v>
      </c>
      <c r="E132" s="55">
        <f t="shared" si="24"/>
        <v>110168066</v>
      </c>
      <c r="F132" s="56">
        <f t="shared" si="24"/>
        <v>129356901</v>
      </c>
      <c r="G132" s="54">
        <f t="shared" si="24"/>
        <v>193647847</v>
      </c>
      <c r="H132" s="57">
        <f t="shared" si="24"/>
        <v>193647847</v>
      </c>
      <c r="I132" s="58">
        <f t="shared" si="24"/>
        <v>158676972</v>
      </c>
      <c r="J132" s="54">
        <f t="shared" si="24"/>
        <v>144155555</v>
      </c>
      <c r="K132" s="55">
        <f t="shared" si="24"/>
        <v>180976980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1580946355</v>
      </c>
      <c r="D134" s="38">
        <f t="shared" ref="D134:K134" si="25">D144+D147+D148+D151+D154+D155+SUM(D158:D164)</f>
        <v>1616602674</v>
      </c>
      <c r="E134" s="39">
        <f t="shared" si="25"/>
        <v>1553118991</v>
      </c>
      <c r="F134" s="40">
        <f t="shared" si="25"/>
        <v>1659874906</v>
      </c>
      <c r="G134" s="38">
        <f t="shared" si="25"/>
        <v>1491799993</v>
      </c>
      <c r="H134" s="41">
        <f t="shared" si="25"/>
        <v>1491799993</v>
      </c>
      <c r="I134" s="42">
        <f t="shared" si="25"/>
        <v>1575389851</v>
      </c>
      <c r="J134" s="38">
        <f t="shared" si="25"/>
        <v>1604342906</v>
      </c>
      <c r="K134" s="39">
        <f t="shared" si="25"/>
        <v>1710720522</v>
      </c>
    </row>
    <row r="135" spans="1:11" ht="13.5" x14ac:dyDescent="0.25">
      <c r="A135" s="44" t="s">
        <v>19</v>
      </c>
      <c r="B135" s="45" t="s">
        <v>20</v>
      </c>
      <c r="C135" s="6">
        <v>1272903377</v>
      </c>
      <c r="D135" s="6">
        <v>1316141337</v>
      </c>
      <c r="E135" s="7">
        <v>1236590172</v>
      </c>
      <c r="F135" s="8">
        <v>1113072597</v>
      </c>
      <c r="G135" s="6">
        <v>1218271173</v>
      </c>
      <c r="H135" s="9">
        <v>1218271173</v>
      </c>
      <c r="I135" s="10">
        <v>1046214687</v>
      </c>
      <c r="J135" s="6">
        <v>1060790597</v>
      </c>
      <c r="K135" s="7">
        <v>1137116169</v>
      </c>
    </row>
    <row r="136" spans="1:11" ht="13.5" x14ac:dyDescent="0.25">
      <c r="A136" s="44" t="s">
        <v>21</v>
      </c>
      <c r="B136" s="45" t="s">
        <v>20</v>
      </c>
      <c r="C136" s="6">
        <v>2959860</v>
      </c>
      <c r="D136" s="6">
        <v>1504987</v>
      </c>
      <c r="E136" s="7">
        <v>2959860</v>
      </c>
      <c r="F136" s="8"/>
      <c r="G136" s="6">
        <v>2959860</v>
      </c>
      <c r="H136" s="9">
        <v>2959860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76841945</v>
      </c>
      <c r="D138" s="6">
        <v>56642193</v>
      </c>
      <c r="E138" s="7">
        <v>78971017</v>
      </c>
      <c r="F138" s="8">
        <v>5000000</v>
      </c>
      <c r="G138" s="6">
        <v>68971017</v>
      </c>
      <c r="H138" s="9">
        <v>68971017</v>
      </c>
      <c r="I138" s="10">
        <v>-9999996</v>
      </c>
      <c r="J138" s="6">
        <v>5000000</v>
      </c>
      <c r="K138" s="7">
        <v>-10909800</v>
      </c>
    </row>
    <row r="139" spans="1:11" ht="13.5" x14ac:dyDescent="0.25">
      <c r="A139" s="44" t="s">
        <v>24</v>
      </c>
      <c r="B139" s="45" t="s">
        <v>20</v>
      </c>
      <c r="C139" s="6">
        <v>-1178450</v>
      </c>
      <c r="D139" s="6">
        <v>-2541137</v>
      </c>
      <c r="E139" s="7">
        <v>1773215</v>
      </c>
      <c r="F139" s="8">
        <v>23365042</v>
      </c>
      <c r="G139" s="6">
        <v>1773215</v>
      </c>
      <c r="H139" s="9">
        <v>1773215</v>
      </c>
      <c r="I139" s="10">
        <v>23215506</v>
      </c>
      <c r="J139" s="6">
        <v>23365042</v>
      </c>
      <c r="K139" s="7">
        <v>25234245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1351526732</v>
      </c>
      <c r="D144" s="6">
        <f t="shared" ref="D144:K144" si="26">SUM(D135:D143)</f>
        <v>1371747380</v>
      </c>
      <c r="E144" s="7">
        <f t="shared" si="26"/>
        <v>1320294264</v>
      </c>
      <c r="F144" s="8">
        <f t="shared" si="26"/>
        <v>1141437639</v>
      </c>
      <c r="G144" s="6">
        <f t="shared" si="26"/>
        <v>1291975265</v>
      </c>
      <c r="H144" s="9">
        <f t="shared" si="26"/>
        <v>1291975265</v>
      </c>
      <c r="I144" s="10">
        <f t="shared" si="26"/>
        <v>1059430197</v>
      </c>
      <c r="J144" s="6">
        <f t="shared" si="26"/>
        <v>1089155639</v>
      </c>
      <c r="K144" s="7">
        <f t="shared" si="26"/>
        <v>1151440614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88940036</v>
      </c>
      <c r="D147" s="6">
        <v>82978538</v>
      </c>
      <c r="E147" s="7">
        <v>82627225</v>
      </c>
      <c r="F147" s="8">
        <v>96359187</v>
      </c>
      <c r="G147" s="6">
        <v>79627225</v>
      </c>
      <c r="H147" s="9">
        <v>79627225</v>
      </c>
      <c r="I147" s="10">
        <v>92723289</v>
      </c>
      <c r="J147" s="6">
        <v>93359187</v>
      </c>
      <c r="K147" s="7">
        <v>100762041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154170</v>
      </c>
      <c r="D151" s="6">
        <v>154170</v>
      </c>
      <c r="E151" s="7">
        <v>154170</v>
      </c>
      <c r="F151" s="8">
        <v>154170</v>
      </c>
      <c r="G151" s="6">
        <v>154170</v>
      </c>
      <c r="H151" s="9">
        <v>154170</v>
      </c>
      <c r="I151" s="10">
        <v>153183</v>
      </c>
      <c r="J151" s="6">
        <v>154170</v>
      </c>
      <c r="K151" s="7">
        <v>166504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23713288</v>
      </c>
      <c r="D154" s="6">
        <v>39174892</v>
      </c>
      <c r="E154" s="7">
        <v>26237549</v>
      </c>
      <c r="F154" s="8">
        <v>13300014</v>
      </c>
      <c r="G154" s="6">
        <v>19237549</v>
      </c>
      <c r="H154" s="9">
        <v>19237549</v>
      </c>
      <c r="I154" s="10">
        <v>18170090</v>
      </c>
      <c r="J154" s="6">
        <v>15300014</v>
      </c>
      <c r="K154" s="7">
        <v>19742055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-135146</v>
      </c>
      <c r="D158" s="6">
        <v>1</v>
      </c>
      <c r="E158" s="7">
        <v>1</v>
      </c>
      <c r="F158" s="8">
        <v>263706</v>
      </c>
      <c r="G158" s="6">
        <v>1</v>
      </c>
      <c r="H158" s="9">
        <v>1</v>
      </c>
      <c r="I158" s="10">
        <v>13618</v>
      </c>
      <c r="J158" s="6">
        <v>13706</v>
      </c>
      <c r="K158" s="7">
        <v>14802</v>
      </c>
    </row>
    <row r="159" spans="1:11" ht="13.5" x14ac:dyDescent="0.25">
      <c r="A159" s="50" t="s">
        <v>43</v>
      </c>
      <c r="B159" s="37" t="s">
        <v>20</v>
      </c>
      <c r="C159" s="11">
        <v>5995230</v>
      </c>
      <c r="D159" s="11">
        <v>32247858</v>
      </c>
      <c r="E159" s="12">
        <v>15975464</v>
      </c>
      <c r="F159" s="13">
        <v>17086964</v>
      </c>
      <c r="G159" s="11">
        <v>12975463</v>
      </c>
      <c r="H159" s="14">
        <v>12975463</v>
      </c>
      <c r="I159" s="15">
        <v>14958404</v>
      </c>
      <c r="J159" s="11">
        <v>15086964</v>
      </c>
      <c r="K159" s="12">
        <v>16239022</v>
      </c>
    </row>
    <row r="160" spans="1:11" ht="13.5" x14ac:dyDescent="0.25">
      <c r="A160" s="49" t="s">
        <v>44</v>
      </c>
      <c r="B160" s="37" t="s">
        <v>20</v>
      </c>
      <c r="C160" s="6">
        <v>-6741960</v>
      </c>
      <c r="D160" s="6">
        <v>-22840193</v>
      </c>
      <c r="E160" s="7">
        <v>-8803250</v>
      </c>
      <c r="F160" s="8">
        <v>1293730</v>
      </c>
      <c r="G160" s="6">
        <v>-13803250</v>
      </c>
      <c r="H160" s="9">
        <v>-13803250</v>
      </c>
      <c r="I160" s="10">
        <v>1353442</v>
      </c>
      <c r="J160" s="6">
        <v>1293730</v>
      </c>
      <c r="K160" s="7">
        <v>1342328</v>
      </c>
    </row>
    <row r="161" spans="1:11" ht="13.5" x14ac:dyDescent="0.25">
      <c r="A161" s="49" t="s">
        <v>45</v>
      </c>
      <c r="B161" s="37" t="s">
        <v>20</v>
      </c>
      <c r="C161" s="6">
        <v>20092005</v>
      </c>
      <c r="D161" s="6">
        <v>16501220</v>
      </c>
      <c r="E161" s="7">
        <v>20675718</v>
      </c>
      <c r="F161" s="8">
        <v>12993766</v>
      </c>
      <c r="G161" s="6">
        <v>10675719</v>
      </c>
      <c r="H161" s="9">
        <v>10675719</v>
      </c>
      <c r="I161" s="10">
        <v>12846610</v>
      </c>
      <c r="J161" s="6">
        <v>12993766</v>
      </c>
      <c r="K161" s="7">
        <v>13923468</v>
      </c>
    </row>
    <row r="162" spans="1:11" ht="13.5" x14ac:dyDescent="0.25">
      <c r="A162" s="50" t="s">
        <v>46</v>
      </c>
      <c r="B162" s="48" t="s">
        <v>20</v>
      </c>
      <c r="C162" s="6">
        <v>10006331</v>
      </c>
      <c r="D162" s="6">
        <v>9243139</v>
      </c>
      <c r="E162" s="7">
        <v>8562181</v>
      </c>
      <c r="F162" s="8">
        <v>23416333</v>
      </c>
      <c r="G162" s="6">
        <v>3562182</v>
      </c>
      <c r="H162" s="9">
        <v>3562182</v>
      </c>
      <c r="I162" s="10">
        <v>24434465</v>
      </c>
      <c r="J162" s="6">
        <v>23416333</v>
      </c>
      <c r="K162" s="7">
        <v>25234739</v>
      </c>
    </row>
    <row r="163" spans="1:11" ht="13.5" x14ac:dyDescent="0.25">
      <c r="A163" s="49" t="s">
        <v>47</v>
      </c>
      <c r="B163" s="37" t="s">
        <v>20</v>
      </c>
      <c r="C163" s="6">
        <v>87395669</v>
      </c>
      <c r="D163" s="6">
        <v>87395669</v>
      </c>
      <c r="E163" s="7">
        <v>87395669</v>
      </c>
      <c r="F163" s="8">
        <v>353569397</v>
      </c>
      <c r="G163" s="6">
        <v>87395669</v>
      </c>
      <c r="H163" s="9">
        <v>87395669</v>
      </c>
      <c r="I163" s="10">
        <v>351306553</v>
      </c>
      <c r="J163" s="6">
        <v>353569397</v>
      </c>
      <c r="K163" s="7">
        <v>381854949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1580946355</v>
      </c>
      <c r="D165" s="54">
        <f t="shared" ref="D165:K165" si="27">D144+D147+D148+D151+D154+D155+SUM(D158:D164)</f>
        <v>1616602674</v>
      </c>
      <c r="E165" s="55">
        <f t="shared" si="27"/>
        <v>1553118991</v>
      </c>
      <c r="F165" s="56">
        <f t="shared" si="27"/>
        <v>1659874906</v>
      </c>
      <c r="G165" s="54">
        <f t="shared" si="27"/>
        <v>1491799993</v>
      </c>
      <c r="H165" s="57">
        <f t="shared" si="27"/>
        <v>1491799993</v>
      </c>
      <c r="I165" s="66">
        <f t="shared" si="27"/>
        <v>1575389851</v>
      </c>
      <c r="J165" s="54">
        <f t="shared" si="27"/>
        <v>1604342906</v>
      </c>
      <c r="K165" s="55">
        <f t="shared" si="27"/>
        <v>1710720522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55515672</v>
      </c>
      <c r="D168" s="60">
        <v>66221122</v>
      </c>
      <c r="E168" s="61">
        <v>65594906</v>
      </c>
      <c r="F168" s="62">
        <v>61319000</v>
      </c>
      <c r="G168" s="60">
        <v>61319000</v>
      </c>
      <c r="H168" s="63">
        <v>61319000</v>
      </c>
      <c r="I168" s="64">
        <v>61320012</v>
      </c>
      <c r="J168" s="60">
        <v>56601000</v>
      </c>
      <c r="K168" s="61">
        <v>66898896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30923898</v>
      </c>
      <c r="D169" s="38">
        <f t="shared" ref="D169:K169" si="28">D179+D182+D183+D186+D189+D190+SUM(D193:D199)</f>
        <v>20487104</v>
      </c>
      <c r="E169" s="39">
        <f t="shared" si="28"/>
        <v>64781501</v>
      </c>
      <c r="F169" s="40">
        <f t="shared" si="28"/>
        <v>33275000</v>
      </c>
      <c r="G169" s="38">
        <f t="shared" si="28"/>
        <v>49314205</v>
      </c>
      <c r="H169" s="41">
        <f t="shared" si="28"/>
        <v>49314205</v>
      </c>
      <c r="I169" s="42">
        <f t="shared" si="28"/>
        <v>66350004</v>
      </c>
      <c r="J169" s="38">
        <f t="shared" si="28"/>
        <v>35654219</v>
      </c>
      <c r="K169" s="39">
        <f t="shared" si="28"/>
        <v>72386556</v>
      </c>
    </row>
    <row r="170" spans="1:11" ht="13.5" x14ac:dyDescent="0.25">
      <c r="A170" s="44" t="s">
        <v>19</v>
      </c>
      <c r="B170" s="45" t="s">
        <v>20</v>
      </c>
      <c r="C170" s="6">
        <v>560866</v>
      </c>
      <c r="D170" s="6">
        <v>6116208</v>
      </c>
      <c r="E170" s="7">
        <v>16809957</v>
      </c>
      <c r="F170" s="8">
        <v>9100000</v>
      </c>
      <c r="G170" s="6">
        <v>7600000</v>
      </c>
      <c r="H170" s="9">
        <v>7600000</v>
      </c>
      <c r="I170" s="10">
        <v>18500004</v>
      </c>
      <c r="J170" s="6">
        <v>9899417</v>
      </c>
      <c r="K170" s="7">
        <v>20183136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11464666</v>
      </c>
      <c r="D173" s="6">
        <v>8500225</v>
      </c>
      <c r="E173" s="7">
        <v>16990022</v>
      </c>
      <c r="F173" s="8">
        <v>8000000</v>
      </c>
      <c r="G173" s="6">
        <v>19940000</v>
      </c>
      <c r="H173" s="9">
        <v>19940000</v>
      </c>
      <c r="I173" s="10">
        <v>22500000</v>
      </c>
      <c r="J173" s="6">
        <v>8702784</v>
      </c>
      <c r="K173" s="7">
        <v>24547056</v>
      </c>
    </row>
    <row r="174" spans="1:11" ht="13.5" x14ac:dyDescent="0.25">
      <c r="A174" s="44" t="s">
        <v>24</v>
      </c>
      <c r="B174" s="45" t="s">
        <v>20</v>
      </c>
      <c r="C174" s="6">
        <v>3797422</v>
      </c>
      <c r="D174" s="6">
        <v>2816721</v>
      </c>
      <c r="E174" s="7">
        <v>22588636</v>
      </c>
      <c r="F174" s="8">
        <v>1000000</v>
      </c>
      <c r="G174" s="6">
        <v>3742375</v>
      </c>
      <c r="H174" s="9">
        <v>3742375</v>
      </c>
      <c r="I174" s="10">
        <v>6000000</v>
      </c>
      <c r="J174" s="6">
        <v>1087848</v>
      </c>
      <c r="K174" s="7">
        <v>6545880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15822954</v>
      </c>
      <c r="D179" s="6">
        <f t="shared" ref="D179:K179" si="29">SUM(D170:D178)</f>
        <v>17433154</v>
      </c>
      <c r="E179" s="7">
        <f t="shared" si="29"/>
        <v>56388615</v>
      </c>
      <c r="F179" s="8">
        <f t="shared" si="29"/>
        <v>18100000</v>
      </c>
      <c r="G179" s="6">
        <f t="shared" si="29"/>
        <v>31282375</v>
      </c>
      <c r="H179" s="9">
        <f t="shared" si="29"/>
        <v>31282375</v>
      </c>
      <c r="I179" s="10">
        <f t="shared" si="29"/>
        <v>47000004</v>
      </c>
      <c r="J179" s="6">
        <f t="shared" si="29"/>
        <v>19690049</v>
      </c>
      <c r="K179" s="7">
        <f t="shared" si="29"/>
        <v>51276072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124130</v>
      </c>
      <c r="E187" s="7">
        <v>3234322</v>
      </c>
      <c r="F187" s="8">
        <v>12530000</v>
      </c>
      <c r="G187" s="6">
        <v>13526830</v>
      </c>
      <c r="H187" s="9">
        <v>13526830</v>
      </c>
      <c r="I187" s="10">
        <v>16050000</v>
      </c>
      <c r="J187" s="6">
        <v>13086811</v>
      </c>
      <c r="K187" s="7">
        <v>17510244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124130</v>
      </c>
      <c r="E189" s="22">
        <f t="shared" si="32"/>
        <v>3234322</v>
      </c>
      <c r="F189" s="23">
        <f t="shared" si="32"/>
        <v>12530000</v>
      </c>
      <c r="G189" s="21">
        <f t="shared" si="32"/>
        <v>13526830</v>
      </c>
      <c r="H189" s="24">
        <f t="shared" si="32"/>
        <v>13526830</v>
      </c>
      <c r="I189" s="25">
        <f t="shared" si="32"/>
        <v>16050000</v>
      </c>
      <c r="J189" s="21">
        <f t="shared" si="32"/>
        <v>13086811</v>
      </c>
      <c r="K189" s="22">
        <f t="shared" si="32"/>
        <v>17510244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284927</v>
      </c>
      <c r="D194" s="11">
        <v>127995</v>
      </c>
      <c r="E194" s="12">
        <v>117671</v>
      </c>
      <c r="F194" s="13">
        <v>590000</v>
      </c>
      <c r="G194" s="11">
        <v>450000</v>
      </c>
      <c r="H194" s="14">
        <v>450000</v>
      </c>
      <c r="I194" s="15">
        <v>200004</v>
      </c>
      <c r="J194" s="11">
        <v>641831</v>
      </c>
      <c r="K194" s="12">
        <v>218196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14816017</v>
      </c>
      <c r="D196" s="6">
        <v>2801825</v>
      </c>
      <c r="E196" s="7">
        <v>5040893</v>
      </c>
      <c r="F196" s="8">
        <v>2055000</v>
      </c>
      <c r="G196" s="6">
        <v>4055000</v>
      </c>
      <c r="H196" s="9">
        <v>4055000</v>
      </c>
      <c r="I196" s="10">
        <v>3099996</v>
      </c>
      <c r="J196" s="6">
        <v>2235528</v>
      </c>
      <c r="K196" s="7">
        <v>3382044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86439570</v>
      </c>
      <c r="D201" s="54">
        <f t="shared" si="34"/>
        <v>86708226</v>
      </c>
      <c r="E201" s="55">
        <f t="shared" si="34"/>
        <v>130376407</v>
      </c>
      <c r="F201" s="56">
        <f t="shared" si="34"/>
        <v>94594000</v>
      </c>
      <c r="G201" s="54">
        <f t="shared" si="34"/>
        <v>110633205</v>
      </c>
      <c r="H201" s="57">
        <f t="shared" si="34"/>
        <v>110633205</v>
      </c>
      <c r="I201" s="58">
        <f t="shared" si="34"/>
        <v>127670016</v>
      </c>
      <c r="J201" s="54">
        <f t="shared" si="34"/>
        <v>92255219</v>
      </c>
      <c r="K201" s="55">
        <f t="shared" si="34"/>
        <v>139285452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0.43316240993893063</v>
      </c>
      <c r="D203" s="81">
        <f>IF(ISERROR((D37+D69)/D132),0,((D37+D69)/D132))</f>
        <v>-0.58219708275797588</v>
      </c>
      <c r="E203" s="82">
        <f t="shared" ref="E203:K203" si="35">IF(ISERROR((E37+E69)/E132),0,((E37+E69)/E132))</f>
        <v>0.32055350776512681</v>
      </c>
      <c r="F203" s="83">
        <f t="shared" si="35"/>
        <v>0.42693939459789626</v>
      </c>
      <c r="G203" s="81">
        <f t="shared" si="35"/>
        <v>0.62734014285219497</v>
      </c>
      <c r="H203" s="84">
        <f t="shared" si="35"/>
        <v>0.62734014285219497</v>
      </c>
      <c r="I203" s="85">
        <f t="shared" si="35"/>
        <v>0.18906327504157314</v>
      </c>
      <c r="J203" s="81">
        <f t="shared" si="35"/>
        <v>0.33880285085094364</v>
      </c>
      <c r="K203" s="82">
        <f t="shared" si="35"/>
        <v>0.19339471793594964</v>
      </c>
    </row>
    <row r="204" spans="1:11" ht="13.5" x14ac:dyDescent="0.25">
      <c r="A204" s="79" t="s">
        <v>86</v>
      </c>
      <c r="B204" s="80"/>
      <c r="C204" s="81">
        <f>IF(ISERROR((C37+C69)/C168),0,((C37+C69)/C168))</f>
        <v>-4.2121643776553759</v>
      </c>
      <c r="D204" s="81">
        <f t="shared" ref="D204:K204" si="36">IF(ISERROR((D37+D69)/D168),0,((D37+D69)/D168))</f>
        <v>2.5659292211932017</v>
      </c>
      <c r="E204" s="82">
        <f t="shared" si="36"/>
        <v>0.53837656235074105</v>
      </c>
      <c r="F204" s="83">
        <f t="shared" si="36"/>
        <v>0.90065977918752749</v>
      </c>
      <c r="G204" s="81">
        <f t="shared" si="36"/>
        <v>1.9811651853422267</v>
      </c>
      <c r="H204" s="84">
        <f t="shared" si="36"/>
        <v>1.9811651853422267</v>
      </c>
      <c r="I204" s="85">
        <f t="shared" si="36"/>
        <v>0.48923649917093948</v>
      </c>
      <c r="J204" s="81">
        <f t="shared" si="36"/>
        <v>0.86288781116941393</v>
      </c>
      <c r="K204" s="82">
        <f t="shared" si="36"/>
        <v>0.52317742283818858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0.04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0.04</v>
      </c>
      <c r="J205" s="81">
        <f t="shared" si="37"/>
        <v>0.02</v>
      </c>
      <c r="K205" s="82">
        <f t="shared" si="37"/>
        <v>0.04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-0.13</v>
      </c>
      <c r="D206" s="81">
        <f t="shared" ref="D206:K206" si="38">IF(ISERROR(ROUND((D37+D69+D169)/D165,2)),0,(ROUND((D37+D69+D169)/D165,2)))</f>
        <v>0.12</v>
      </c>
      <c r="E206" s="82">
        <f t="shared" si="38"/>
        <v>0.06</v>
      </c>
      <c r="F206" s="83">
        <f t="shared" si="38"/>
        <v>0.05</v>
      </c>
      <c r="G206" s="81">
        <f t="shared" si="38"/>
        <v>0.11</v>
      </c>
      <c r="H206" s="84">
        <f t="shared" si="38"/>
        <v>0.11</v>
      </c>
      <c r="I206" s="85">
        <f t="shared" si="38"/>
        <v>0.06</v>
      </c>
      <c r="J206" s="81">
        <f t="shared" si="38"/>
        <v>0.05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6479018</v>
      </c>
      <c r="D5" s="38">
        <f t="shared" ref="D5:K5" si="0">D15+D18+D19+D22+D25+D26+SUM(D29:D35)</f>
        <v>36259112</v>
      </c>
      <c r="E5" s="39">
        <f t="shared" si="0"/>
        <v>30835451</v>
      </c>
      <c r="F5" s="40">
        <f t="shared" si="0"/>
        <v>31410000</v>
      </c>
      <c r="G5" s="38">
        <f t="shared" si="0"/>
        <v>29169400</v>
      </c>
      <c r="H5" s="41">
        <f t="shared" si="0"/>
        <v>29169400</v>
      </c>
      <c r="I5" s="42">
        <f t="shared" si="0"/>
        <v>37830000</v>
      </c>
      <c r="J5" s="38">
        <f t="shared" si="0"/>
        <v>32780000</v>
      </c>
      <c r="K5" s="39">
        <f t="shared" si="0"/>
        <v>9530000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5000000</v>
      </c>
      <c r="J8" s="6">
        <v>1350000</v>
      </c>
      <c r="K8" s="7"/>
    </row>
    <row r="9" spans="1:11" ht="13.5" x14ac:dyDescent="0.25">
      <c r="A9" s="44" t="s">
        <v>23</v>
      </c>
      <c r="B9" s="45" t="s">
        <v>20</v>
      </c>
      <c r="C9" s="6">
        <v>174012</v>
      </c>
      <c r="D9" s="6"/>
      <c r="E9" s="7"/>
      <c r="F9" s="8"/>
      <c r="G9" s="6"/>
      <c r="H9" s="9"/>
      <c r="I9" s="10">
        <v>3000000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5585817</v>
      </c>
      <c r="D14" s="16">
        <v>1375635</v>
      </c>
      <c r="E14" s="17">
        <v>233227</v>
      </c>
      <c r="F14" s="18">
        <v>6000000</v>
      </c>
      <c r="G14" s="16">
        <v>4500000</v>
      </c>
      <c r="H14" s="19">
        <v>4500000</v>
      </c>
      <c r="I14" s="20">
        <v>5000000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5759829</v>
      </c>
      <c r="D15" s="6">
        <f t="shared" ref="D15:K15" si="1">SUM(D6:D14)</f>
        <v>1375635</v>
      </c>
      <c r="E15" s="7">
        <f t="shared" si="1"/>
        <v>233227</v>
      </c>
      <c r="F15" s="8">
        <f t="shared" si="1"/>
        <v>6000000</v>
      </c>
      <c r="G15" s="6">
        <f t="shared" si="1"/>
        <v>4500000</v>
      </c>
      <c r="H15" s="9">
        <f t="shared" si="1"/>
        <v>4500000</v>
      </c>
      <c r="I15" s="10">
        <f t="shared" si="1"/>
        <v>13000000</v>
      </c>
      <c r="J15" s="6">
        <f t="shared" si="1"/>
        <v>1350000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>
        <v>4600</v>
      </c>
      <c r="D16" s="6">
        <v>12725915</v>
      </c>
      <c r="E16" s="7">
        <v>9522763</v>
      </c>
      <c r="F16" s="8"/>
      <c r="G16" s="6">
        <v>106000</v>
      </c>
      <c r="H16" s="9">
        <v>106000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4600</v>
      </c>
      <c r="D18" s="21">
        <f t="shared" ref="D18:K18" si="2">SUM(D16:D17)</f>
        <v>12725915</v>
      </c>
      <c r="E18" s="22">
        <f t="shared" si="2"/>
        <v>9522763</v>
      </c>
      <c r="F18" s="23">
        <f t="shared" si="2"/>
        <v>0</v>
      </c>
      <c r="G18" s="21">
        <f t="shared" si="2"/>
        <v>106000</v>
      </c>
      <c r="H18" s="24">
        <f t="shared" si="2"/>
        <v>106000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3800139</v>
      </c>
      <c r="D23" s="6">
        <v>9737093</v>
      </c>
      <c r="E23" s="7">
        <v>3789515</v>
      </c>
      <c r="F23" s="8">
        <v>6650000</v>
      </c>
      <c r="G23" s="6">
        <v>6079400</v>
      </c>
      <c r="H23" s="9">
        <v>6079400</v>
      </c>
      <c r="I23" s="10">
        <v>15700000</v>
      </c>
      <c r="J23" s="6">
        <v>20000000</v>
      </c>
      <c r="K23" s="7">
        <v>5000000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3800139</v>
      </c>
      <c r="D25" s="21">
        <f t="shared" si="4"/>
        <v>9737093</v>
      </c>
      <c r="E25" s="22">
        <f t="shared" si="4"/>
        <v>3789515</v>
      </c>
      <c r="F25" s="23">
        <f t="shared" si="4"/>
        <v>6650000</v>
      </c>
      <c r="G25" s="21">
        <f t="shared" si="4"/>
        <v>6079400</v>
      </c>
      <c r="H25" s="24">
        <f t="shared" si="4"/>
        <v>6079400</v>
      </c>
      <c r="I25" s="25">
        <f t="shared" si="4"/>
        <v>15700000</v>
      </c>
      <c r="J25" s="21">
        <f t="shared" si="4"/>
        <v>20000000</v>
      </c>
      <c r="K25" s="22">
        <f t="shared" si="4"/>
        <v>5000000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-11694358</v>
      </c>
      <c r="D28" s="16">
        <v>4669950</v>
      </c>
      <c r="E28" s="17">
        <v>3753850</v>
      </c>
      <c r="F28" s="18">
        <v>4000000</v>
      </c>
      <c r="G28" s="16">
        <v>3000000</v>
      </c>
      <c r="H28" s="19">
        <v>3000000</v>
      </c>
      <c r="I28" s="20">
        <v>2000000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-11694358</v>
      </c>
      <c r="D29" s="6">
        <f t="shared" si="5"/>
        <v>4669950</v>
      </c>
      <c r="E29" s="7">
        <f t="shared" si="5"/>
        <v>3753850</v>
      </c>
      <c r="F29" s="8">
        <f t="shared" si="5"/>
        <v>4000000</v>
      </c>
      <c r="G29" s="6">
        <f t="shared" si="5"/>
        <v>3000000</v>
      </c>
      <c r="H29" s="9">
        <f t="shared" si="5"/>
        <v>3000000</v>
      </c>
      <c r="I29" s="10">
        <f t="shared" si="5"/>
        <v>2000000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3199533</v>
      </c>
      <c r="D30" s="11">
        <v>1615501</v>
      </c>
      <c r="E30" s="12">
        <v>2863492</v>
      </c>
      <c r="F30" s="13">
        <v>1620000</v>
      </c>
      <c r="G30" s="11">
        <v>1620000</v>
      </c>
      <c r="H30" s="14">
        <v>1620000</v>
      </c>
      <c r="I30" s="15">
        <v>3000000</v>
      </c>
      <c r="J30" s="11"/>
      <c r="K30" s="12">
        <v>1500000</v>
      </c>
    </row>
    <row r="31" spans="1:11" ht="13.5" x14ac:dyDescent="0.25">
      <c r="A31" s="49" t="s">
        <v>44</v>
      </c>
      <c r="B31" s="37" t="s">
        <v>20</v>
      </c>
      <c r="C31" s="6">
        <v>1063342</v>
      </c>
      <c r="D31" s="6">
        <v>501263</v>
      </c>
      <c r="E31" s="7">
        <v>3504379</v>
      </c>
      <c r="F31" s="8">
        <v>940000</v>
      </c>
      <c r="G31" s="6">
        <v>1664000</v>
      </c>
      <c r="H31" s="9">
        <v>1664000</v>
      </c>
      <c r="I31" s="10">
        <v>1130000</v>
      </c>
      <c r="J31" s="6">
        <v>3730000</v>
      </c>
      <c r="K31" s="7">
        <v>3030000</v>
      </c>
    </row>
    <row r="32" spans="1:11" ht="13.5" x14ac:dyDescent="0.25">
      <c r="A32" s="49" t="s">
        <v>45</v>
      </c>
      <c r="B32" s="37" t="s">
        <v>20</v>
      </c>
      <c r="C32" s="6">
        <v>881186</v>
      </c>
      <c r="D32" s="6">
        <v>1402620</v>
      </c>
      <c r="E32" s="7">
        <v>998580</v>
      </c>
      <c r="F32" s="8"/>
      <c r="G32" s="6"/>
      <c r="H32" s="9"/>
      <c r="I32" s="10"/>
      <c r="J32" s="6">
        <v>5000000</v>
      </c>
      <c r="K32" s="7"/>
    </row>
    <row r="33" spans="1:11" ht="13.5" x14ac:dyDescent="0.25">
      <c r="A33" s="50" t="s">
        <v>46</v>
      </c>
      <c r="B33" s="48" t="s">
        <v>20</v>
      </c>
      <c r="C33" s="6">
        <v>3193224</v>
      </c>
      <c r="D33" s="6">
        <v>3804614</v>
      </c>
      <c r="E33" s="7">
        <v>6169645</v>
      </c>
      <c r="F33" s="8">
        <v>12200000</v>
      </c>
      <c r="G33" s="6">
        <v>12200000</v>
      </c>
      <c r="H33" s="9">
        <v>12200000</v>
      </c>
      <c r="I33" s="10">
        <v>3000000</v>
      </c>
      <c r="J33" s="6">
        <v>2700000</v>
      </c>
      <c r="K33" s="7"/>
    </row>
    <row r="34" spans="1:11" ht="13.5" x14ac:dyDescent="0.25">
      <c r="A34" s="49" t="s">
        <v>47</v>
      </c>
      <c r="B34" s="37" t="s">
        <v>20</v>
      </c>
      <c r="C34" s="6">
        <v>271523</v>
      </c>
      <c r="D34" s="6">
        <v>426521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100000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100000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-11646776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4000000</v>
      </c>
      <c r="G69" s="38">
        <f t="shared" si="12"/>
        <v>4450000</v>
      </c>
      <c r="H69" s="41">
        <f t="shared" si="12"/>
        <v>4450000</v>
      </c>
      <c r="I69" s="42">
        <f t="shared" si="12"/>
        <v>1300000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1955275</v>
      </c>
      <c r="D80" s="6"/>
      <c r="E80" s="7"/>
      <c r="F80" s="8">
        <v>4000000</v>
      </c>
      <c r="G80" s="6">
        <v>4450000</v>
      </c>
      <c r="H80" s="9">
        <v>4450000</v>
      </c>
      <c r="I80" s="10">
        <v>1300000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1955275</v>
      </c>
      <c r="D82" s="21">
        <f t="shared" si="14"/>
        <v>0</v>
      </c>
      <c r="E82" s="22">
        <f t="shared" si="14"/>
        <v>0</v>
      </c>
      <c r="F82" s="23">
        <f t="shared" si="14"/>
        <v>4000000</v>
      </c>
      <c r="G82" s="21">
        <f t="shared" si="14"/>
        <v>4450000</v>
      </c>
      <c r="H82" s="24">
        <f t="shared" si="14"/>
        <v>4450000</v>
      </c>
      <c r="I82" s="25">
        <f t="shared" si="14"/>
        <v>1300000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-508000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-508000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-13057870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-36181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-5167758</v>
      </c>
      <c r="D101" s="38">
        <f t="shared" ref="D101:K101" si="18">D111+D114+D115+D118+D121+D122+SUM(D125:D131)</f>
        <v>36259112</v>
      </c>
      <c r="E101" s="39">
        <f t="shared" si="18"/>
        <v>30935451</v>
      </c>
      <c r="F101" s="40">
        <f t="shared" si="18"/>
        <v>35410000</v>
      </c>
      <c r="G101" s="38">
        <f t="shared" si="18"/>
        <v>33619400</v>
      </c>
      <c r="H101" s="41">
        <f t="shared" si="18"/>
        <v>33619400</v>
      </c>
      <c r="I101" s="42">
        <f t="shared" si="18"/>
        <v>39130000</v>
      </c>
      <c r="J101" s="38">
        <f t="shared" si="18"/>
        <v>32780000</v>
      </c>
      <c r="K101" s="39">
        <f t="shared" si="18"/>
        <v>9530000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>
        <v>5000000</v>
      </c>
      <c r="J104" s="6">
        <v>1350000</v>
      </c>
      <c r="K104" s="7"/>
    </row>
    <row r="105" spans="1:11" ht="13.5" x14ac:dyDescent="0.25">
      <c r="A105" s="44" t="s">
        <v>23</v>
      </c>
      <c r="B105" s="45" t="s">
        <v>20</v>
      </c>
      <c r="C105" s="6">
        <v>174012</v>
      </c>
      <c r="D105" s="6"/>
      <c r="E105" s="7"/>
      <c r="F105" s="8"/>
      <c r="G105" s="6"/>
      <c r="H105" s="9"/>
      <c r="I105" s="10">
        <v>3000000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5585817</v>
      </c>
      <c r="D110" s="16">
        <v>1375635</v>
      </c>
      <c r="E110" s="17">
        <v>233227</v>
      </c>
      <c r="F110" s="18">
        <v>6000000</v>
      </c>
      <c r="G110" s="16">
        <v>4500000</v>
      </c>
      <c r="H110" s="19">
        <v>4500000</v>
      </c>
      <c r="I110" s="20">
        <v>5000000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5759829</v>
      </c>
      <c r="D111" s="6">
        <f t="shared" ref="D111:K111" si="19">SUM(D102:D110)</f>
        <v>1375635</v>
      </c>
      <c r="E111" s="7">
        <f t="shared" si="19"/>
        <v>233227</v>
      </c>
      <c r="F111" s="8">
        <f t="shared" si="19"/>
        <v>6000000</v>
      </c>
      <c r="G111" s="6">
        <f t="shared" si="19"/>
        <v>4500000</v>
      </c>
      <c r="H111" s="9">
        <f t="shared" si="19"/>
        <v>4500000</v>
      </c>
      <c r="I111" s="10">
        <f t="shared" si="19"/>
        <v>13000000</v>
      </c>
      <c r="J111" s="6">
        <f t="shared" si="19"/>
        <v>1350000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1959875</v>
      </c>
      <c r="D112" s="6">
        <v>12725915</v>
      </c>
      <c r="E112" s="7">
        <v>9522763</v>
      </c>
      <c r="F112" s="8">
        <v>4000000</v>
      </c>
      <c r="G112" s="6">
        <v>4556000</v>
      </c>
      <c r="H112" s="9">
        <v>4556000</v>
      </c>
      <c r="I112" s="10">
        <v>1300000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1959875</v>
      </c>
      <c r="D114" s="21">
        <f t="shared" si="20"/>
        <v>12725915</v>
      </c>
      <c r="E114" s="22">
        <f t="shared" si="20"/>
        <v>9522763</v>
      </c>
      <c r="F114" s="23">
        <f t="shared" si="20"/>
        <v>4000000</v>
      </c>
      <c r="G114" s="21">
        <f t="shared" si="20"/>
        <v>4556000</v>
      </c>
      <c r="H114" s="24">
        <f t="shared" si="20"/>
        <v>4556000</v>
      </c>
      <c r="I114" s="25">
        <f t="shared" si="20"/>
        <v>1300000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3800139</v>
      </c>
      <c r="D119" s="6">
        <v>9737093</v>
      </c>
      <c r="E119" s="7">
        <v>3789515</v>
      </c>
      <c r="F119" s="8">
        <v>6650000</v>
      </c>
      <c r="G119" s="6">
        <v>6079400</v>
      </c>
      <c r="H119" s="9">
        <v>6079400</v>
      </c>
      <c r="I119" s="10">
        <v>15700000</v>
      </c>
      <c r="J119" s="6">
        <v>20000000</v>
      </c>
      <c r="K119" s="7">
        <v>5000000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3800139</v>
      </c>
      <c r="D121" s="21">
        <f t="shared" si="22"/>
        <v>9737093</v>
      </c>
      <c r="E121" s="22">
        <f t="shared" si="22"/>
        <v>3789515</v>
      </c>
      <c r="F121" s="23">
        <f t="shared" si="22"/>
        <v>6650000</v>
      </c>
      <c r="G121" s="21">
        <f t="shared" si="22"/>
        <v>6079400</v>
      </c>
      <c r="H121" s="24">
        <f t="shared" si="22"/>
        <v>6079400</v>
      </c>
      <c r="I121" s="25">
        <f t="shared" si="22"/>
        <v>15700000</v>
      </c>
      <c r="J121" s="21">
        <f t="shared" si="22"/>
        <v>20000000</v>
      </c>
      <c r="K121" s="22">
        <f t="shared" si="22"/>
        <v>5000000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-12202358</v>
      </c>
      <c r="D124" s="16">
        <v>4669950</v>
      </c>
      <c r="E124" s="17">
        <v>3753850</v>
      </c>
      <c r="F124" s="18">
        <v>4000000</v>
      </c>
      <c r="G124" s="16">
        <v>3000000</v>
      </c>
      <c r="H124" s="19">
        <v>3000000</v>
      </c>
      <c r="I124" s="20">
        <v>2000000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-12202358</v>
      </c>
      <c r="D125" s="6">
        <f t="shared" si="23"/>
        <v>4669950</v>
      </c>
      <c r="E125" s="7">
        <f t="shared" si="23"/>
        <v>3753850</v>
      </c>
      <c r="F125" s="8">
        <f t="shared" si="23"/>
        <v>4000000</v>
      </c>
      <c r="G125" s="6">
        <f t="shared" si="23"/>
        <v>3000000</v>
      </c>
      <c r="H125" s="9">
        <f t="shared" si="23"/>
        <v>3000000</v>
      </c>
      <c r="I125" s="10">
        <f t="shared" si="23"/>
        <v>2000000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-9858337</v>
      </c>
      <c r="D126" s="11">
        <v>1615501</v>
      </c>
      <c r="E126" s="12">
        <v>2863492</v>
      </c>
      <c r="F126" s="13">
        <v>1620000</v>
      </c>
      <c r="G126" s="11">
        <v>1620000</v>
      </c>
      <c r="H126" s="14">
        <v>1620000</v>
      </c>
      <c r="I126" s="15">
        <v>3000000</v>
      </c>
      <c r="J126" s="11"/>
      <c r="K126" s="12">
        <v>1500000</v>
      </c>
    </row>
    <row r="127" spans="1:11" ht="13.5" x14ac:dyDescent="0.25">
      <c r="A127" s="49" t="s">
        <v>44</v>
      </c>
      <c r="B127" s="37" t="s">
        <v>20</v>
      </c>
      <c r="C127" s="6">
        <v>1027161</v>
      </c>
      <c r="D127" s="6">
        <v>501263</v>
      </c>
      <c r="E127" s="7">
        <v>3504379</v>
      </c>
      <c r="F127" s="8">
        <v>940000</v>
      </c>
      <c r="G127" s="6">
        <v>1664000</v>
      </c>
      <c r="H127" s="9">
        <v>1664000</v>
      </c>
      <c r="I127" s="10">
        <v>1130000</v>
      </c>
      <c r="J127" s="6">
        <v>3730000</v>
      </c>
      <c r="K127" s="7">
        <v>3030000</v>
      </c>
    </row>
    <row r="128" spans="1:11" ht="13.5" x14ac:dyDescent="0.25">
      <c r="A128" s="49" t="s">
        <v>45</v>
      </c>
      <c r="B128" s="37" t="s">
        <v>20</v>
      </c>
      <c r="C128" s="6">
        <v>881186</v>
      </c>
      <c r="D128" s="6">
        <v>1402620</v>
      </c>
      <c r="E128" s="7">
        <v>1098580</v>
      </c>
      <c r="F128" s="8"/>
      <c r="G128" s="6"/>
      <c r="H128" s="9"/>
      <c r="I128" s="10"/>
      <c r="J128" s="6">
        <v>5000000</v>
      </c>
      <c r="K128" s="7"/>
    </row>
    <row r="129" spans="1:11" ht="13.5" x14ac:dyDescent="0.25">
      <c r="A129" s="50" t="s">
        <v>46</v>
      </c>
      <c r="B129" s="48" t="s">
        <v>20</v>
      </c>
      <c r="C129" s="6">
        <v>3193224</v>
      </c>
      <c r="D129" s="6">
        <v>3804614</v>
      </c>
      <c r="E129" s="7">
        <v>6169645</v>
      </c>
      <c r="F129" s="8">
        <v>12200000</v>
      </c>
      <c r="G129" s="6">
        <v>12200000</v>
      </c>
      <c r="H129" s="9">
        <v>12200000</v>
      </c>
      <c r="I129" s="10">
        <v>3000000</v>
      </c>
      <c r="J129" s="6">
        <v>2700000</v>
      </c>
      <c r="K129" s="7"/>
    </row>
    <row r="130" spans="1:11" ht="13.5" x14ac:dyDescent="0.25">
      <c r="A130" s="49" t="s">
        <v>47</v>
      </c>
      <c r="B130" s="37" t="s">
        <v>20</v>
      </c>
      <c r="C130" s="6">
        <v>271523</v>
      </c>
      <c r="D130" s="6">
        <v>426521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-5167758</v>
      </c>
      <c r="D132" s="54">
        <f t="shared" ref="D132:K132" si="24">+D5+D37+D69</f>
        <v>36259112</v>
      </c>
      <c r="E132" s="55">
        <f t="shared" si="24"/>
        <v>30935451</v>
      </c>
      <c r="F132" s="56">
        <f t="shared" si="24"/>
        <v>35410000</v>
      </c>
      <c r="G132" s="54">
        <f t="shared" si="24"/>
        <v>33619400</v>
      </c>
      <c r="H132" s="57">
        <f t="shared" si="24"/>
        <v>33619400</v>
      </c>
      <c r="I132" s="58">
        <f t="shared" si="24"/>
        <v>39130000</v>
      </c>
      <c r="J132" s="54">
        <f t="shared" si="24"/>
        <v>32780000</v>
      </c>
      <c r="K132" s="55">
        <f t="shared" si="24"/>
        <v>9530000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165050387</v>
      </c>
      <c r="D134" s="38">
        <f t="shared" ref="D134:K134" si="25">D144+D147+D148+D151+D154+D155+SUM(D158:D164)</f>
        <v>164527552</v>
      </c>
      <c r="E134" s="39">
        <f t="shared" si="25"/>
        <v>209730755</v>
      </c>
      <c r="F134" s="40">
        <f t="shared" si="25"/>
        <v>215678025</v>
      </c>
      <c r="G134" s="38">
        <f t="shared" si="25"/>
        <v>213887425</v>
      </c>
      <c r="H134" s="41">
        <f t="shared" si="25"/>
        <v>213887425</v>
      </c>
      <c r="I134" s="42">
        <f t="shared" si="25"/>
        <v>87695231</v>
      </c>
      <c r="J134" s="38">
        <f t="shared" si="25"/>
        <v>82738625</v>
      </c>
      <c r="K134" s="39">
        <f t="shared" si="25"/>
        <v>78520256</v>
      </c>
    </row>
    <row r="135" spans="1:11" ht="13.5" x14ac:dyDescent="0.25">
      <c r="A135" s="44" t="s">
        <v>19</v>
      </c>
      <c r="B135" s="45" t="s">
        <v>20</v>
      </c>
      <c r="C135" s="6">
        <v>1560966</v>
      </c>
      <c r="D135" s="6">
        <v>1369741</v>
      </c>
      <c r="E135" s="7">
        <v>2788761</v>
      </c>
      <c r="F135" s="8">
        <v>1103261</v>
      </c>
      <c r="G135" s="6">
        <v>1103261</v>
      </c>
      <c r="H135" s="9">
        <v>1103261</v>
      </c>
      <c r="I135" s="10">
        <v>1051469</v>
      </c>
      <c r="J135" s="6">
        <v>1046699</v>
      </c>
      <c r="K135" s="7">
        <v>1042197</v>
      </c>
    </row>
    <row r="136" spans="1:11" ht="13.5" x14ac:dyDescent="0.25">
      <c r="A136" s="44" t="s">
        <v>21</v>
      </c>
      <c r="B136" s="45" t="s">
        <v>20</v>
      </c>
      <c r="C136" s="6">
        <v>4687937</v>
      </c>
      <c r="D136" s="6">
        <v>4267478</v>
      </c>
      <c r="E136" s="7">
        <v>4090821</v>
      </c>
      <c r="F136" s="8"/>
      <c r="G136" s="6"/>
      <c r="H136" s="9"/>
      <c r="I136" s="10">
        <v>-474660</v>
      </c>
      <c r="J136" s="6">
        <v>-498390</v>
      </c>
      <c r="K136" s="7">
        <v>-520818</v>
      </c>
    </row>
    <row r="137" spans="1:11" ht="13.5" x14ac:dyDescent="0.25">
      <c r="A137" s="44" t="s">
        <v>22</v>
      </c>
      <c r="B137" s="45" t="s">
        <v>20</v>
      </c>
      <c r="C137" s="6">
        <v>3875599</v>
      </c>
      <c r="D137" s="6">
        <v>3645224</v>
      </c>
      <c r="E137" s="7">
        <v>6685089</v>
      </c>
      <c r="F137" s="8">
        <v>4866351</v>
      </c>
      <c r="G137" s="6">
        <v>4866351</v>
      </c>
      <c r="H137" s="9">
        <v>4866351</v>
      </c>
      <c r="I137" s="10">
        <v>4801884</v>
      </c>
      <c r="J137" s="6">
        <v>4789074</v>
      </c>
      <c r="K137" s="7">
        <v>4776968</v>
      </c>
    </row>
    <row r="138" spans="1:11" ht="13.5" x14ac:dyDescent="0.25">
      <c r="A138" s="44" t="s">
        <v>23</v>
      </c>
      <c r="B138" s="45" t="s">
        <v>20</v>
      </c>
      <c r="C138" s="6">
        <v>140273</v>
      </c>
      <c r="D138" s="6">
        <v>133029</v>
      </c>
      <c r="E138" s="7">
        <v>125802</v>
      </c>
      <c r="F138" s="8">
        <v>62773</v>
      </c>
      <c r="G138" s="6">
        <v>62773</v>
      </c>
      <c r="H138" s="9">
        <v>62773</v>
      </c>
      <c r="I138" s="10">
        <v>61447</v>
      </c>
      <c r="J138" s="6">
        <v>61257</v>
      </c>
      <c r="K138" s="7">
        <v>61077</v>
      </c>
    </row>
    <row r="139" spans="1:11" ht="13.5" x14ac:dyDescent="0.25">
      <c r="A139" s="44" t="s">
        <v>24</v>
      </c>
      <c r="B139" s="45" t="s">
        <v>20</v>
      </c>
      <c r="C139" s="6">
        <v>130385</v>
      </c>
      <c r="D139" s="6">
        <v>123670</v>
      </c>
      <c r="E139" s="7">
        <v>1570584</v>
      </c>
      <c r="F139" s="8">
        <v>52885</v>
      </c>
      <c r="G139" s="6">
        <v>52885</v>
      </c>
      <c r="H139" s="9">
        <v>52885</v>
      </c>
      <c r="I139" s="10">
        <v>51758</v>
      </c>
      <c r="J139" s="6">
        <v>51598</v>
      </c>
      <c r="K139" s="7">
        <v>51446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87136</v>
      </c>
      <c r="D143" s="16">
        <v>1420204</v>
      </c>
      <c r="E143" s="17">
        <v>1604971</v>
      </c>
      <c r="F143" s="18">
        <v>5000000</v>
      </c>
      <c r="G143" s="16">
        <v>3500000</v>
      </c>
      <c r="H143" s="19">
        <v>3500000</v>
      </c>
      <c r="I143" s="20">
        <v>3857400</v>
      </c>
      <c r="J143" s="16">
        <v>-149730</v>
      </c>
      <c r="K143" s="17">
        <v>-156467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10482296</v>
      </c>
      <c r="D144" s="6">
        <f t="shared" ref="D144:K144" si="26">SUM(D135:D143)</f>
        <v>10959346</v>
      </c>
      <c r="E144" s="7">
        <f t="shared" si="26"/>
        <v>16866028</v>
      </c>
      <c r="F144" s="8">
        <f t="shared" si="26"/>
        <v>11085270</v>
      </c>
      <c r="G144" s="6">
        <f t="shared" si="26"/>
        <v>9585270</v>
      </c>
      <c r="H144" s="9">
        <f t="shared" si="26"/>
        <v>9585270</v>
      </c>
      <c r="I144" s="10">
        <f t="shared" si="26"/>
        <v>9349298</v>
      </c>
      <c r="J144" s="6">
        <f t="shared" si="26"/>
        <v>5300508</v>
      </c>
      <c r="K144" s="7">
        <f t="shared" si="26"/>
        <v>5254403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46173694</v>
      </c>
      <c r="D147" s="6">
        <v>44431592</v>
      </c>
      <c r="E147" s="7">
        <v>61500323</v>
      </c>
      <c r="F147" s="8">
        <v>-12367938</v>
      </c>
      <c r="G147" s="6">
        <v>-12367938</v>
      </c>
      <c r="H147" s="9">
        <v>-12367938</v>
      </c>
      <c r="I147" s="10">
        <v>-14860904</v>
      </c>
      <c r="J147" s="6">
        <v>-15959224</v>
      </c>
      <c r="K147" s="7">
        <v>-16052131</v>
      </c>
    </row>
    <row r="148" spans="1:11" ht="13.5" x14ac:dyDescent="0.25">
      <c r="A148" s="49" t="s">
        <v>97</v>
      </c>
      <c r="B148" s="37" t="s">
        <v>20</v>
      </c>
      <c r="C148" s="6">
        <v>508772</v>
      </c>
      <c r="D148" s="6">
        <v>508772</v>
      </c>
      <c r="E148" s="7">
        <v>508772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35262942</v>
      </c>
      <c r="D154" s="6">
        <v>33474572</v>
      </c>
      <c r="E154" s="7">
        <v>45600743</v>
      </c>
      <c r="F154" s="8">
        <v>164507650</v>
      </c>
      <c r="G154" s="6">
        <v>164187050</v>
      </c>
      <c r="H154" s="9">
        <v>164187050</v>
      </c>
      <c r="I154" s="10">
        <v>71209656</v>
      </c>
      <c r="J154" s="6">
        <v>63053512</v>
      </c>
      <c r="K154" s="7">
        <v>46597023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8401109</v>
      </c>
      <c r="D158" s="6">
        <v>12199014</v>
      </c>
      <c r="E158" s="7">
        <v>15177234</v>
      </c>
      <c r="F158" s="8">
        <v>19221763</v>
      </c>
      <c r="G158" s="6">
        <v>18221763</v>
      </c>
      <c r="H158" s="9">
        <v>18221763</v>
      </c>
      <c r="I158" s="10">
        <v>2104947</v>
      </c>
      <c r="J158" s="6">
        <v>1015917</v>
      </c>
      <c r="K158" s="7">
        <v>-1072190</v>
      </c>
    </row>
    <row r="159" spans="1:11" ht="13.5" x14ac:dyDescent="0.25">
      <c r="A159" s="50" t="s">
        <v>43</v>
      </c>
      <c r="B159" s="37" t="s">
        <v>20</v>
      </c>
      <c r="C159" s="11">
        <v>5476333</v>
      </c>
      <c r="D159" s="11">
        <v>6098735</v>
      </c>
      <c r="E159" s="12">
        <v>10646857</v>
      </c>
      <c r="F159" s="13">
        <v>1601575</v>
      </c>
      <c r="G159" s="11">
        <v>1601575</v>
      </c>
      <c r="H159" s="14">
        <v>1601575</v>
      </c>
      <c r="I159" s="15">
        <v>3889369</v>
      </c>
      <c r="J159" s="11">
        <v>8538837</v>
      </c>
      <c r="K159" s="12">
        <v>31889627</v>
      </c>
    </row>
    <row r="160" spans="1:11" ht="13.5" x14ac:dyDescent="0.25">
      <c r="A160" s="49" t="s">
        <v>44</v>
      </c>
      <c r="B160" s="37" t="s">
        <v>20</v>
      </c>
      <c r="C160" s="6">
        <v>7724793</v>
      </c>
      <c r="D160" s="6">
        <v>6816484</v>
      </c>
      <c r="E160" s="7">
        <v>9404220</v>
      </c>
      <c r="F160" s="8">
        <v>3301928</v>
      </c>
      <c r="G160" s="6">
        <v>4331928</v>
      </c>
      <c r="H160" s="9">
        <v>4331928</v>
      </c>
      <c r="I160" s="10">
        <v>1867749</v>
      </c>
      <c r="J160" s="6">
        <v>2385829</v>
      </c>
      <c r="K160" s="7">
        <v>1608413</v>
      </c>
    </row>
    <row r="161" spans="1:11" ht="13.5" x14ac:dyDescent="0.25">
      <c r="A161" s="49" t="s">
        <v>45</v>
      </c>
      <c r="B161" s="37" t="s">
        <v>20</v>
      </c>
      <c r="C161" s="6">
        <v>25008843</v>
      </c>
      <c r="D161" s="6">
        <v>22681750</v>
      </c>
      <c r="E161" s="7">
        <v>21990360</v>
      </c>
      <c r="F161" s="8">
        <v>20918228</v>
      </c>
      <c r="G161" s="6">
        <v>20918228</v>
      </c>
      <c r="H161" s="9">
        <v>20918228</v>
      </c>
      <c r="I161" s="10">
        <v>15823566</v>
      </c>
      <c r="J161" s="6">
        <v>20631586</v>
      </c>
      <c r="K161" s="7">
        <v>15450145</v>
      </c>
    </row>
    <row r="162" spans="1:11" ht="13.5" x14ac:dyDescent="0.25">
      <c r="A162" s="50" t="s">
        <v>46</v>
      </c>
      <c r="B162" s="48" t="s">
        <v>20</v>
      </c>
      <c r="C162" s="6">
        <v>24725021</v>
      </c>
      <c r="D162" s="6">
        <v>25644182</v>
      </c>
      <c r="E162" s="7">
        <v>26323113</v>
      </c>
      <c r="F162" s="8">
        <v>6290077</v>
      </c>
      <c r="G162" s="6">
        <v>6290077</v>
      </c>
      <c r="H162" s="9">
        <v>6290077</v>
      </c>
      <c r="I162" s="10">
        <v>-2743504</v>
      </c>
      <c r="J162" s="6">
        <v>-3283394</v>
      </c>
      <c r="K162" s="7">
        <v>-6210088</v>
      </c>
    </row>
    <row r="163" spans="1:11" ht="13.5" x14ac:dyDescent="0.25">
      <c r="A163" s="49" t="s">
        <v>47</v>
      </c>
      <c r="B163" s="37" t="s">
        <v>20</v>
      </c>
      <c r="C163" s="6">
        <v>1286584</v>
      </c>
      <c r="D163" s="6">
        <v>1713105</v>
      </c>
      <c r="E163" s="7">
        <v>1713105</v>
      </c>
      <c r="F163" s="8">
        <v>1119472</v>
      </c>
      <c r="G163" s="6">
        <v>1119472</v>
      </c>
      <c r="H163" s="9">
        <v>1119472</v>
      </c>
      <c r="I163" s="10">
        <v>1055054</v>
      </c>
      <c r="J163" s="6">
        <v>1055054</v>
      </c>
      <c r="K163" s="7">
        <v>1055054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165050387</v>
      </c>
      <c r="D165" s="54">
        <f t="shared" ref="D165:K165" si="27">D144+D147+D148+D151+D154+D155+SUM(D158:D164)</f>
        <v>164527552</v>
      </c>
      <c r="E165" s="55">
        <f t="shared" si="27"/>
        <v>209730755</v>
      </c>
      <c r="F165" s="56">
        <f t="shared" si="27"/>
        <v>215678025</v>
      </c>
      <c r="G165" s="54">
        <f t="shared" si="27"/>
        <v>213887425</v>
      </c>
      <c r="H165" s="57">
        <f t="shared" si="27"/>
        <v>213887425</v>
      </c>
      <c r="I165" s="66">
        <f t="shared" si="27"/>
        <v>87695231</v>
      </c>
      <c r="J165" s="54">
        <f t="shared" si="27"/>
        <v>82738625</v>
      </c>
      <c r="K165" s="55">
        <f t="shared" si="27"/>
        <v>78520256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15620140</v>
      </c>
      <c r="D168" s="60">
        <v>15802982</v>
      </c>
      <c r="E168" s="61">
        <v>15577053</v>
      </c>
      <c r="F168" s="62">
        <v>17791920</v>
      </c>
      <c r="G168" s="60">
        <v>17791920</v>
      </c>
      <c r="H168" s="63">
        <v>17791920</v>
      </c>
      <c r="I168" s="64">
        <v>18294130</v>
      </c>
      <c r="J168" s="60">
        <v>19208790</v>
      </c>
      <c r="K168" s="61">
        <v>20073190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14653262</v>
      </c>
      <c r="D169" s="38">
        <f t="shared" ref="D169:K169" si="28">D179+D182+D183+D186+D189+D190+SUM(D193:D199)</f>
        <v>23449978</v>
      </c>
      <c r="E169" s="39">
        <f t="shared" si="28"/>
        <v>21615196</v>
      </c>
      <c r="F169" s="40">
        <f t="shared" si="28"/>
        <v>28695660</v>
      </c>
      <c r="G169" s="38">
        <f t="shared" si="28"/>
        <v>31722206</v>
      </c>
      <c r="H169" s="41">
        <f t="shared" si="28"/>
        <v>31722206</v>
      </c>
      <c r="I169" s="42">
        <f t="shared" si="28"/>
        <v>28738580</v>
      </c>
      <c r="J169" s="38">
        <f t="shared" si="28"/>
        <v>28585840</v>
      </c>
      <c r="K169" s="39">
        <f t="shared" si="28"/>
        <v>27782869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>
        <v>3805697</v>
      </c>
      <c r="E174" s="7">
        <v>2543091</v>
      </c>
      <c r="F174" s="8">
        <v>1440100</v>
      </c>
      <c r="G174" s="6">
        <v>2845646</v>
      </c>
      <c r="H174" s="9">
        <v>2845646</v>
      </c>
      <c r="I174" s="10">
        <v>2000000</v>
      </c>
      <c r="J174" s="6">
        <v>1500000</v>
      </c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>
        <v>200000</v>
      </c>
      <c r="G178" s="16">
        <v>45400</v>
      </c>
      <c r="H178" s="19">
        <v>45400</v>
      </c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3805697</v>
      </c>
      <c r="E179" s="7">
        <f t="shared" si="29"/>
        <v>2543091</v>
      </c>
      <c r="F179" s="8">
        <f t="shared" si="29"/>
        <v>1640100</v>
      </c>
      <c r="G179" s="6">
        <f t="shared" si="29"/>
        <v>2891046</v>
      </c>
      <c r="H179" s="9">
        <f t="shared" si="29"/>
        <v>2891046</v>
      </c>
      <c r="I179" s="10">
        <f t="shared" si="29"/>
        <v>2000000</v>
      </c>
      <c r="J179" s="6">
        <f t="shared" si="29"/>
        <v>1500000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3918059</v>
      </c>
      <c r="D187" s="6">
        <v>4820024</v>
      </c>
      <c r="E187" s="7">
        <v>5178210</v>
      </c>
      <c r="F187" s="8">
        <v>5775000</v>
      </c>
      <c r="G187" s="6">
        <v>5775000</v>
      </c>
      <c r="H187" s="9">
        <v>5775000</v>
      </c>
      <c r="I187" s="10">
        <v>5103000</v>
      </c>
      <c r="J187" s="6">
        <v>4620000</v>
      </c>
      <c r="K187" s="7">
        <v>4827900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3918059</v>
      </c>
      <c r="D189" s="21">
        <f t="shared" si="32"/>
        <v>4820024</v>
      </c>
      <c r="E189" s="22">
        <f t="shared" si="32"/>
        <v>5178210</v>
      </c>
      <c r="F189" s="23">
        <f t="shared" si="32"/>
        <v>5775000</v>
      </c>
      <c r="G189" s="21">
        <f t="shared" si="32"/>
        <v>5775000</v>
      </c>
      <c r="H189" s="24">
        <f t="shared" si="32"/>
        <v>5775000</v>
      </c>
      <c r="I189" s="25">
        <f t="shared" si="32"/>
        <v>5103000</v>
      </c>
      <c r="J189" s="21">
        <f t="shared" si="32"/>
        <v>4620000</v>
      </c>
      <c r="K189" s="22">
        <f t="shared" si="32"/>
        <v>4827900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2596754</v>
      </c>
      <c r="D192" s="16">
        <v>5745352</v>
      </c>
      <c r="E192" s="17">
        <v>5594873</v>
      </c>
      <c r="F192" s="18">
        <v>10988810</v>
      </c>
      <c r="G192" s="16">
        <v>10988810</v>
      </c>
      <c r="H192" s="19">
        <v>10988810</v>
      </c>
      <c r="I192" s="20">
        <v>11360800</v>
      </c>
      <c r="J192" s="16">
        <v>12012160</v>
      </c>
      <c r="K192" s="17">
        <v>12101158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2596754</v>
      </c>
      <c r="D193" s="6">
        <f t="shared" si="33"/>
        <v>5745352</v>
      </c>
      <c r="E193" s="7">
        <f t="shared" si="33"/>
        <v>5594873</v>
      </c>
      <c r="F193" s="8">
        <f t="shared" si="33"/>
        <v>10988810</v>
      </c>
      <c r="G193" s="6">
        <f t="shared" si="33"/>
        <v>10988810</v>
      </c>
      <c r="H193" s="9">
        <f t="shared" si="33"/>
        <v>10988810</v>
      </c>
      <c r="I193" s="10">
        <f t="shared" si="33"/>
        <v>11360800</v>
      </c>
      <c r="J193" s="6">
        <f t="shared" si="33"/>
        <v>12012160</v>
      </c>
      <c r="K193" s="7">
        <f t="shared" si="33"/>
        <v>12101158</v>
      </c>
    </row>
    <row r="194" spans="1:11" ht="13.5" x14ac:dyDescent="0.25">
      <c r="A194" s="50" t="s">
        <v>43</v>
      </c>
      <c r="B194" s="37" t="s">
        <v>20</v>
      </c>
      <c r="C194" s="11">
        <v>4340298</v>
      </c>
      <c r="D194" s="11">
        <v>4216457</v>
      </c>
      <c r="E194" s="12">
        <v>4615256</v>
      </c>
      <c r="F194" s="13">
        <v>6200000</v>
      </c>
      <c r="G194" s="11">
        <v>6725600</v>
      </c>
      <c r="H194" s="14">
        <v>6725600</v>
      </c>
      <c r="I194" s="15">
        <v>6097600</v>
      </c>
      <c r="J194" s="11">
        <v>6459160</v>
      </c>
      <c r="K194" s="12">
        <v>6749822</v>
      </c>
    </row>
    <row r="195" spans="1:11" ht="13.5" x14ac:dyDescent="0.25">
      <c r="A195" s="49" t="s">
        <v>44</v>
      </c>
      <c r="B195" s="37" t="s">
        <v>20</v>
      </c>
      <c r="C195" s="6">
        <v>196464</v>
      </c>
      <c r="D195" s="6">
        <v>5593</v>
      </c>
      <c r="E195" s="7">
        <v>9228</v>
      </c>
      <c r="F195" s="8">
        <v>218000</v>
      </c>
      <c r="G195" s="6">
        <v>218000</v>
      </c>
      <c r="H195" s="9">
        <v>218000</v>
      </c>
      <c r="I195" s="10">
        <v>329820</v>
      </c>
      <c r="J195" s="6">
        <v>545000</v>
      </c>
      <c r="K195" s="7">
        <v>579800</v>
      </c>
    </row>
    <row r="196" spans="1:11" ht="13.5" x14ac:dyDescent="0.25">
      <c r="A196" s="49" t="s">
        <v>45</v>
      </c>
      <c r="B196" s="37" t="s">
        <v>20</v>
      </c>
      <c r="C196" s="6">
        <v>1866817</v>
      </c>
      <c r="D196" s="6">
        <v>1645800</v>
      </c>
      <c r="E196" s="7">
        <v>1320010</v>
      </c>
      <c r="F196" s="8">
        <v>2220000</v>
      </c>
      <c r="G196" s="6">
        <v>2420000</v>
      </c>
      <c r="H196" s="9">
        <v>2420000</v>
      </c>
      <c r="I196" s="10">
        <v>1942560</v>
      </c>
      <c r="J196" s="6">
        <v>1590000</v>
      </c>
      <c r="K196" s="7">
        <v>1643200</v>
      </c>
    </row>
    <row r="197" spans="1:11" ht="13.5" x14ac:dyDescent="0.25">
      <c r="A197" s="50" t="s">
        <v>46</v>
      </c>
      <c r="B197" s="48" t="s">
        <v>20</v>
      </c>
      <c r="C197" s="6">
        <v>1734870</v>
      </c>
      <c r="D197" s="6">
        <v>3211055</v>
      </c>
      <c r="E197" s="7">
        <v>2354528</v>
      </c>
      <c r="F197" s="8">
        <v>1653750</v>
      </c>
      <c r="G197" s="6">
        <v>2703750</v>
      </c>
      <c r="H197" s="9">
        <v>2703750</v>
      </c>
      <c r="I197" s="10">
        <v>1904800</v>
      </c>
      <c r="J197" s="6">
        <v>1859520</v>
      </c>
      <c r="K197" s="7">
        <v>1880989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30273402</v>
      </c>
      <c r="D201" s="54">
        <f t="shared" si="34"/>
        <v>39252960</v>
      </c>
      <c r="E201" s="55">
        <f t="shared" si="34"/>
        <v>37192249</v>
      </c>
      <c r="F201" s="56">
        <f t="shared" si="34"/>
        <v>46487580</v>
      </c>
      <c r="G201" s="54">
        <f t="shared" si="34"/>
        <v>49514126</v>
      </c>
      <c r="H201" s="57">
        <f t="shared" si="34"/>
        <v>49514126</v>
      </c>
      <c r="I201" s="58">
        <f t="shared" si="34"/>
        <v>47032710</v>
      </c>
      <c r="J201" s="54">
        <f t="shared" si="34"/>
        <v>47794630</v>
      </c>
      <c r="K201" s="55">
        <f t="shared" si="34"/>
        <v>47856059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2.2537386619110262</v>
      </c>
      <c r="D203" s="81">
        <f>IF(ISERROR((D37+D69)/D132),0,((D37+D69)/D132))</f>
        <v>0</v>
      </c>
      <c r="E203" s="82">
        <f t="shared" ref="E203:K203" si="35">IF(ISERROR((E37+E69)/E132),0,((E37+E69)/E132))</f>
        <v>3.2325373242497743E-3</v>
      </c>
      <c r="F203" s="83">
        <f t="shared" si="35"/>
        <v>0.11296243998870376</v>
      </c>
      <c r="G203" s="81">
        <f t="shared" si="35"/>
        <v>0.13236405170823989</v>
      </c>
      <c r="H203" s="84">
        <f t="shared" si="35"/>
        <v>0.13236405170823989</v>
      </c>
      <c r="I203" s="85">
        <f t="shared" si="35"/>
        <v>3.3222591362126248E-2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86</v>
      </c>
      <c r="B204" s="80"/>
      <c r="C204" s="81">
        <f>IF(ISERROR((C37+C69)/C168),0,((C37+C69)/C168))</f>
        <v>-0.74562558338145501</v>
      </c>
      <c r="D204" s="81">
        <f t="shared" ref="D204:K204" si="36">IF(ISERROR((D37+D69)/D168),0,((D37+D69)/D168))</f>
        <v>0</v>
      </c>
      <c r="E204" s="82">
        <f t="shared" si="36"/>
        <v>6.4196995413702447E-3</v>
      </c>
      <c r="F204" s="83">
        <f t="shared" si="36"/>
        <v>0.22482115477137937</v>
      </c>
      <c r="G204" s="81">
        <f t="shared" si="36"/>
        <v>0.25011353468315956</v>
      </c>
      <c r="H204" s="84">
        <f t="shared" si="36"/>
        <v>0.25011353468315956</v>
      </c>
      <c r="I204" s="85">
        <f t="shared" si="36"/>
        <v>7.1061045264245962E-2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0.09</v>
      </c>
      <c r="D205" s="81">
        <f t="shared" ref="D205:K205" si="37">IF(ISERROR(ROUND((D169)/D165,2)),0,(ROUND((D169)/D165,2)))</f>
        <v>0.14000000000000001</v>
      </c>
      <c r="E205" s="82">
        <f t="shared" si="37"/>
        <v>0.1</v>
      </c>
      <c r="F205" s="83">
        <f t="shared" si="37"/>
        <v>0.13</v>
      </c>
      <c r="G205" s="81">
        <f t="shared" si="37"/>
        <v>0.15</v>
      </c>
      <c r="H205" s="84">
        <f t="shared" si="37"/>
        <v>0.15</v>
      </c>
      <c r="I205" s="85">
        <f t="shared" si="37"/>
        <v>0.33</v>
      </c>
      <c r="J205" s="81">
        <f t="shared" si="37"/>
        <v>0.35</v>
      </c>
      <c r="K205" s="82">
        <f t="shared" si="37"/>
        <v>0.35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</v>
      </c>
      <c r="F206" s="83">
        <f t="shared" si="38"/>
        <v>0.15</v>
      </c>
      <c r="G206" s="81">
        <f t="shared" si="38"/>
        <v>0.17</v>
      </c>
      <c r="H206" s="84">
        <f t="shared" si="38"/>
        <v>0.17</v>
      </c>
      <c r="I206" s="85">
        <f t="shared" si="38"/>
        <v>0.34</v>
      </c>
      <c r="J206" s="81">
        <f t="shared" si="38"/>
        <v>0.35</v>
      </c>
      <c r="K206" s="82">
        <f t="shared" si="38"/>
        <v>0.35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51728127</v>
      </c>
      <c r="D5" s="38">
        <f t="shared" ref="D5:K5" si="0">D15+D18+D19+D22+D25+D26+SUM(D29:D35)</f>
        <v>42119223</v>
      </c>
      <c r="E5" s="39">
        <f t="shared" si="0"/>
        <v>30507902</v>
      </c>
      <c r="F5" s="40">
        <f t="shared" si="0"/>
        <v>20528620</v>
      </c>
      <c r="G5" s="38">
        <f t="shared" si="0"/>
        <v>17001006</v>
      </c>
      <c r="H5" s="41">
        <f t="shared" si="0"/>
        <v>17001006</v>
      </c>
      <c r="I5" s="42">
        <f t="shared" si="0"/>
        <v>116274672</v>
      </c>
      <c r="J5" s="38">
        <f t="shared" si="0"/>
        <v>87936000</v>
      </c>
      <c r="K5" s="39">
        <f t="shared" si="0"/>
        <v>114418908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-1952232</v>
      </c>
      <c r="D8" s="6">
        <v>1554168</v>
      </c>
      <c r="E8" s="7">
        <v>2479412</v>
      </c>
      <c r="F8" s="8">
        <v>10000000</v>
      </c>
      <c r="G8" s="6">
        <v>10000000</v>
      </c>
      <c r="H8" s="9">
        <v>10000000</v>
      </c>
      <c r="I8" s="10">
        <v>27199992</v>
      </c>
      <c r="J8" s="6">
        <v>22000020</v>
      </c>
      <c r="K8" s="7">
        <v>22000008</v>
      </c>
    </row>
    <row r="9" spans="1:11" ht="13.5" x14ac:dyDescent="0.25">
      <c r="A9" s="44" t="s">
        <v>23</v>
      </c>
      <c r="B9" s="45" t="s">
        <v>20</v>
      </c>
      <c r="C9" s="6">
        <v>-3894698</v>
      </c>
      <c r="D9" s="6">
        <v>6744433</v>
      </c>
      <c r="E9" s="7">
        <v>9499863</v>
      </c>
      <c r="F9" s="8">
        <v>8438620</v>
      </c>
      <c r="G9" s="6">
        <v>4911006</v>
      </c>
      <c r="H9" s="9">
        <v>4911006</v>
      </c>
      <c r="I9" s="10">
        <v>31119876</v>
      </c>
      <c r="J9" s="6">
        <v>30000000</v>
      </c>
      <c r="K9" s="7">
        <v>68508000</v>
      </c>
    </row>
    <row r="10" spans="1:11" ht="13.5" x14ac:dyDescent="0.25">
      <c r="A10" s="44" t="s">
        <v>24</v>
      </c>
      <c r="B10" s="45" t="s">
        <v>20</v>
      </c>
      <c r="C10" s="6">
        <v>710276</v>
      </c>
      <c r="D10" s="6">
        <v>1649158</v>
      </c>
      <c r="E10" s="7"/>
      <c r="F10" s="8"/>
      <c r="G10" s="6"/>
      <c r="H10" s="9"/>
      <c r="I10" s="10">
        <v>52504800</v>
      </c>
      <c r="J10" s="6">
        <v>21002532</v>
      </c>
      <c r="K10" s="7">
        <v>20000004</v>
      </c>
    </row>
    <row r="11" spans="1:11" ht="13.5" x14ac:dyDescent="0.25">
      <c r="A11" s="44" t="s">
        <v>25</v>
      </c>
      <c r="B11" s="45" t="s">
        <v>20</v>
      </c>
      <c r="C11" s="6">
        <v>2915641</v>
      </c>
      <c r="D11" s="6">
        <v>4621976</v>
      </c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>
        <v>45523449</v>
      </c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43302436</v>
      </c>
      <c r="D15" s="6">
        <f t="shared" ref="D15:K15" si="1">SUM(D6:D14)</f>
        <v>14569735</v>
      </c>
      <c r="E15" s="7">
        <f t="shared" si="1"/>
        <v>11979275</v>
      </c>
      <c r="F15" s="8">
        <f t="shared" si="1"/>
        <v>18438620</v>
      </c>
      <c r="G15" s="6">
        <f t="shared" si="1"/>
        <v>14911006</v>
      </c>
      <c r="H15" s="9">
        <f t="shared" si="1"/>
        <v>14911006</v>
      </c>
      <c r="I15" s="10">
        <f t="shared" si="1"/>
        <v>110824668</v>
      </c>
      <c r="J15" s="6">
        <f t="shared" si="1"/>
        <v>73002552</v>
      </c>
      <c r="K15" s="7">
        <f t="shared" si="1"/>
        <v>110508012</v>
      </c>
    </row>
    <row r="16" spans="1:11" ht="13.5" x14ac:dyDescent="0.25">
      <c r="A16" s="47" t="s">
        <v>31</v>
      </c>
      <c r="B16" s="48" t="s">
        <v>20</v>
      </c>
      <c r="C16" s="6">
        <v>223759</v>
      </c>
      <c r="D16" s="6">
        <v>9357203</v>
      </c>
      <c r="E16" s="7"/>
      <c r="F16" s="8">
        <v>700000</v>
      </c>
      <c r="G16" s="6">
        <v>700000</v>
      </c>
      <c r="H16" s="9">
        <v>700000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3893746</v>
      </c>
      <c r="E17" s="17"/>
      <c r="F17" s="18"/>
      <c r="G17" s="16"/>
      <c r="H17" s="19"/>
      <c r="I17" s="20"/>
      <c r="J17" s="16">
        <v>14933448</v>
      </c>
      <c r="K17" s="17">
        <v>3910896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223759</v>
      </c>
      <c r="D18" s="21">
        <f t="shared" ref="D18:K18" si="2">SUM(D16:D17)</f>
        <v>13250949</v>
      </c>
      <c r="E18" s="22">
        <f t="shared" si="2"/>
        <v>0</v>
      </c>
      <c r="F18" s="23">
        <f t="shared" si="2"/>
        <v>700000</v>
      </c>
      <c r="G18" s="21">
        <f t="shared" si="2"/>
        <v>700000</v>
      </c>
      <c r="H18" s="24">
        <f t="shared" si="2"/>
        <v>700000</v>
      </c>
      <c r="I18" s="25">
        <f t="shared" si="2"/>
        <v>0</v>
      </c>
      <c r="J18" s="21">
        <f t="shared" si="2"/>
        <v>14933448</v>
      </c>
      <c r="K18" s="22">
        <f t="shared" si="2"/>
        <v>3910896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8218957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8218957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3690686</v>
      </c>
      <c r="D28" s="16">
        <v>872252</v>
      </c>
      <c r="E28" s="17">
        <v>3590709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3690686</v>
      </c>
      <c r="D29" s="6">
        <f t="shared" si="5"/>
        <v>872252</v>
      </c>
      <c r="E29" s="7">
        <f t="shared" si="5"/>
        <v>3590709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4622729</v>
      </c>
      <c r="E30" s="12">
        <v>2021252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264821</v>
      </c>
      <c r="D31" s="6">
        <v>133048</v>
      </c>
      <c r="E31" s="7">
        <v>211617</v>
      </c>
      <c r="F31" s="8">
        <v>990000</v>
      </c>
      <c r="G31" s="6">
        <v>990000</v>
      </c>
      <c r="H31" s="9">
        <v>990000</v>
      </c>
      <c r="I31" s="10">
        <v>650004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222588</v>
      </c>
      <c r="F32" s="8">
        <v>400000</v>
      </c>
      <c r="G32" s="6">
        <v>400000</v>
      </c>
      <c r="H32" s="9">
        <v>400000</v>
      </c>
      <c r="I32" s="10">
        <v>3800004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4246425</v>
      </c>
      <c r="D33" s="6">
        <v>451553</v>
      </c>
      <c r="E33" s="7">
        <v>8233263</v>
      </c>
      <c r="F33" s="8"/>
      <c r="G33" s="6"/>
      <c r="H33" s="9"/>
      <c r="I33" s="10">
        <v>999996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4249198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-8879271</v>
      </c>
      <c r="D37" s="38">
        <f t="shared" ref="D37:K37" si="6">D47+D50+D51+D54+D57+D58+SUM(D61:D67)</f>
        <v>92182045</v>
      </c>
      <c r="E37" s="39">
        <f t="shared" si="6"/>
        <v>33435139</v>
      </c>
      <c r="F37" s="40">
        <f t="shared" si="6"/>
        <v>39044280</v>
      </c>
      <c r="G37" s="38">
        <f t="shared" si="6"/>
        <v>42007515</v>
      </c>
      <c r="H37" s="41">
        <f t="shared" si="6"/>
        <v>42007515</v>
      </c>
      <c r="I37" s="42">
        <f t="shared" si="6"/>
        <v>9587028</v>
      </c>
      <c r="J37" s="38">
        <f t="shared" si="6"/>
        <v>28914456</v>
      </c>
      <c r="K37" s="39">
        <f t="shared" si="6"/>
        <v>25588392</v>
      </c>
    </row>
    <row r="38" spans="1:11" ht="13.5" x14ac:dyDescent="0.25">
      <c r="A38" s="44" t="s">
        <v>19</v>
      </c>
      <c r="B38" s="45" t="s">
        <v>20</v>
      </c>
      <c r="C38" s="6">
        <v>13270970</v>
      </c>
      <c r="D38" s="6">
        <v>19212962</v>
      </c>
      <c r="E38" s="7">
        <v>1562055</v>
      </c>
      <c r="F38" s="8">
        <v>36019675</v>
      </c>
      <c r="G38" s="6">
        <v>37862109</v>
      </c>
      <c r="H38" s="9">
        <v>37862109</v>
      </c>
      <c r="I38" s="10">
        <v>778728</v>
      </c>
      <c r="J38" s="6">
        <v>28914456</v>
      </c>
      <c r="K38" s="7">
        <v>25588392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-16977887</v>
      </c>
      <c r="D41" s="6">
        <v>5795581</v>
      </c>
      <c r="E41" s="7">
        <v>23637890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-5172354</v>
      </c>
      <c r="D42" s="6"/>
      <c r="E42" s="7">
        <v>5111828</v>
      </c>
      <c r="F42" s="8">
        <v>3024605</v>
      </c>
      <c r="G42" s="6">
        <v>4145406</v>
      </c>
      <c r="H42" s="9">
        <v>4145406</v>
      </c>
      <c r="I42" s="10">
        <v>8808300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>
        <v>67173502</v>
      </c>
      <c r="E44" s="7">
        <v>3123366</v>
      </c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-8879271</v>
      </c>
      <c r="D47" s="6">
        <f t="shared" ref="D47:K47" si="7">SUM(D38:D46)</f>
        <v>92182045</v>
      </c>
      <c r="E47" s="7">
        <f t="shared" si="7"/>
        <v>33435139</v>
      </c>
      <c r="F47" s="8">
        <f t="shared" si="7"/>
        <v>39044280</v>
      </c>
      <c r="G47" s="6">
        <f t="shared" si="7"/>
        <v>42007515</v>
      </c>
      <c r="H47" s="9">
        <f t="shared" si="7"/>
        <v>42007515</v>
      </c>
      <c r="I47" s="10">
        <f t="shared" si="7"/>
        <v>9587028</v>
      </c>
      <c r="J47" s="6">
        <f t="shared" si="7"/>
        <v>28914456</v>
      </c>
      <c r="K47" s="7">
        <f t="shared" si="7"/>
        <v>25588392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17533647</v>
      </c>
      <c r="D69" s="38">
        <f t="shared" ref="D69:K69" si="12">D79+D82+D83+D86+D89+D90+SUM(D93:D99)</f>
        <v>25026033</v>
      </c>
      <c r="E69" s="39">
        <f t="shared" si="12"/>
        <v>22716254</v>
      </c>
      <c r="F69" s="40">
        <f t="shared" si="12"/>
        <v>25000000</v>
      </c>
      <c r="G69" s="38">
        <f t="shared" si="12"/>
        <v>35564377</v>
      </c>
      <c r="H69" s="41">
        <f t="shared" si="12"/>
        <v>35564377</v>
      </c>
      <c r="I69" s="42">
        <f t="shared" si="12"/>
        <v>0</v>
      </c>
      <c r="J69" s="38">
        <f t="shared" si="12"/>
        <v>9244164</v>
      </c>
      <c r="K69" s="39">
        <f t="shared" si="12"/>
        <v>9765768</v>
      </c>
    </row>
    <row r="70" spans="1:11" ht="13.5" x14ac:dyDescent="0.25">
      <c r="A70" s="44" t="s">
        <v>19</v>
      </c>
      <c r="B70" s="45" t="s">
        <v>20</v>
      </c>
      <c r="C70" s="6"/>
      <c r="D70" s="6">
        <v>9875211</v>
      </c>
      <c r="E70" s="7">
        <v>9465231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1043043</v>
      </c>
      <c r="D72" s="6">
        <v>7670720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2981990</v>
      </c>
      <c r="E73" s="7">
        <v>528351</v>
      </c>
      <c r="F73" s="8">
        <v>25000000</v>
      </c>
      <c r="G73" s="6">
        <v>31901269</v>
      </c>
      <c r="H73" s="9">
        <v>31901269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>
        <v>3098730</v>
      </c>
      <c r="H74" s="9">
        <v>3098730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5940785</v>
      </c>
      <c r="D78" s="16"/>
      <c r="E78" s="17">
        <v>5205950</v>
      </c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6983828</v>
      </c>
      <c r="D79" s="6">
        <f t="shared" ref="D79:K79" si="13">SUM(D70:D78)</f>
        <v>20527921</v>
      </c>
      <c r="E79" s="7">
        <f t="shared" si="13"/>
        <v>15199532</v>
      </c>
      <c r="F79" s="8">
        <f t="shared" si="13"/>
        <v>25000000</v>
      </c>
      <c r="G79" s="6">
        <f t="shared" si="13"/>
        <v>34999999</v>
      </c>
      <c r="H79" s="9">
        <f t="shared" si="13"/>
        <v>34999999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10537350</v>
      </c>
      <c r="D81" s="16">
        <v>4049032</v>
      </c>
      <c r="E81" s="17">
        <v>7516722</v>
      </c>
      <c r="F81" s="18"/>
      <c r="G81" s="16">
        <v>564378</v>
      </c>
      <c r="H81" s="19">
        <v>564378</v>
      </c>
      <c r="I81" s="20"/>
      <c r="J81" s="16">
        <v>9244164</v>
      </c>
      <c r="K81" s="17">
        <v>9765768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10537350</v>
      </c>
      <c r="D82" s="21">
        <f t="shared" si="14"/>
        <v>4049032</v>
      </c>
      <c r="E82" s="22">
        <f t="shared" si="14"/>
        <v>7516722</v>
      </c>
      <c r="F82" s="23">
        <f t="shared" si="14"/>
        <v>0</v>
      </c>
      <c r="G82" s="21">
        <f t="shared" si="14"/>
        <v>564378</v>
      </c>
      <c r="H82" s="24">
        <f t="shared" si="14"/>
        <v>564378</v>
      </c>
      <c r="I82" s="25">
        <f t="shared" si="14"/>
        <v>0</v>
      </c>
      <c r="J82" s="21">
        <f t="shared" si="14"/>
        <v>9244164</v>
      </c>
      <c r="K82" s="22">
        <f t="shared" si="14"/>
        <v>9765768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12469</v>
      </c>
      <c r="D96" s="6">
        <v>449080</v>
      </c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60382503</v>
      </c>
      <c r="D101" s="38">
        <f t="shared" ref="D101:K101" si="18">D111+D114+D115+D118+D121+D122+SUM(D125:D131)</f>
        <v>159327301</v>
      </c>
      <c r="E101" s="39">
        <f t="shared" si="18"/>
        <v>86659295</v>
      </c>
      <c r="F101" s="40">
        <f t="shared" si="18"/>
        <v>84572900</v>
      </c>
      <c r="G101" s="38">
        <f t="shared" si="18"/>
        <v>94572898</v>
      </c>
      <c r="H101" s="41">
        <f t="shared" si="18"/>
        <v>94572898</v>
      </c>
      <c r="I101" s="42">
        <f t="shared" si="18"/>
        <v>125861700</v>
      </c>
      <c r="J101" s="38">
        <f t="shared" si="18"/>
        <v>126094620</v>
      </c>
      <c r="K101" s="39">
        <f t="shared" si="18"/>
        <v>149773068</v>
      </c>
    </row>
    <row r="102" spans="1:11" ht="13.5" x14ac:dyDescent="0.25">
      <c r="A102" s="44" t="s">
        <v>19</v>
      </c>
      <c r="B102" s="45" t="s">
        <v>20</v>
      </c>
      <c r="C102" s="6">
        <v>13270970</v>
      </c>
      <c r="D102" s="6">
        <v>29088173</v>
      </c>
      <c r="E102" s="7">
        <v>11027286</v>
      </c>
      <c r="F102" s="8">
        <v>36019675</v>
      </c>
      <c r="G102" s="6">
        <v>37862109</v>
      </c>
      <c r="H102" s="9">
        <v>37862109</v>
      </c>
      <c r="I102" s="10">
        <v>778728</v>
      </c>
      <c r="J102" s="6">
        <v>28914456</v>
      </c>
      <c r="K102" s="7">
        <v>25588392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-909189</v>
      </c>
      <c r="D104" s="6">
        <v>9224888</v>
      </c>
      <c r="E104" s="7">
        <v>2479412</v>
      </c>
      <c r="F104" s="8">
        <v>10000000</v>
      </c>
      <c r="G104" s="6">
        <v>10000000</v>
      </c>
      <c r="H104" s="9">
        <v>10000000</v>
      </c>
      <c r="I104" s="10">
        <v>27199992</v>
      </c>
      <c r="J104" s="6">
        <v>22000020</v>
      </c>
      <c r="K104" s="7">
        <v>22000008</v>
      </c>
    </row>
    <row r="105" spans="1:11" ht="13.5" x14ac:dyDescent="0.25">
      <c r="A105" s="44" t="s">
        <v>23</v>
      </c>
      <c r="B105" s="45" t="s">
        <v>20</v>
      </c>
      <c r="C105" s="6">
        <v>-20872585</v>
      </c>
      <c r="D105" s="6">
        <v>15522004</v>
      </c>
      <c r="E105" s="7">
        <v>33666104</v>
      </c>
      <c r="F105" s="8">
        <v>33438620</v>
      </c>
      <c r="G105" s="6">
        <v>36812275</v>
      </c>
      <c r="H105" s="9">
        <v>36812275</v>
      </c>
      <c r="I105" s="10">
        <v>31119876</v>
      </c>
      <c r="J105" s="6">
        <v>30000000</v>
      </c>
      <c r="K105" s="7">
        <v>68508000</v>
      </c>
    </row>
    <row r="106" spans="1:11" ht="13.5" x14ac:dyDescent="0.25">
      <c r="A106" s="44" t="s">
        <v>24</v>
      </c>
      <c r="B106" s="45" t="s">
        <v>20</v>
      </c>
      <c r="C106" s="6">
        <v>-4462078</v>
      </c>
      <c r="D106" s="6">
        <v>1649158</v>
      </c>
      <c r="E106" s="7">
        <v>5111828</v>
      </c>
      <c r="F106" s="8">
        <v>3024605</v>
      </c>
      <c r="G106" s="6">
        <v>7244136</v>
      </c>
      <c r="H106" s="9">
        <v>7244136</v>
      </c>
      <c r="I106" s="10">
        <v>61313100</v>
      </c>
      <c r="J106" s="6">
        <v>21002532</v>
      </c>
      <c r="K106" s="7">
        <v>20000004</v>
      </c>
    </row>
    <row r="107" spans="1:11" ht="13.5" x14ac:dyDescent="0.25">
      <c r="A107" s="44" t="s">
        <v>25</v>
      </c>
      <c r="B107" s="45" t="s">
        <v>20</v>
      </c>
      <c r="C107" s="6">
        <v>2915641</v>
      </c>
      <c r="D107" s="6">
        <v>4621976</v>
      </c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>
        <v>45523449</v>
      </c>
      <c r="D108" s="6">
        <v>67173502</v>
      </c>
      <c r="E108" s="7">
        <v>3123366</v>
      </c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5940785</v>
      </c>
      <c r="D110" s="16"/>
      <c r="E110" s="17">
        <v>5205950</v>
      </c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41406993</v>
      </c>
      <c r="D111" s="6">
        <f t="shared" ref="D111:K111" si="19">SUM(D102:D110)</f>
        <v>127279701</v>
      </c>
      <c r="E111" s="7">
        <f t="shared" si="19"/>
        <v>60613946</v>
      </c>
      <c r="F111" s="8">
        <f t="shared" si="19"/>
        <v>82482900</v>
      </c>
      <c r="G111" s="6">
        <f t="shared" si="19"/>
        <v>91918520</v>
      </c>
      <c r="H111" s="9">
        <f t="shared" si="19"/>
        <v>91918520</v>
      </c>
      <c r="I111" s="10">
        <f t="shared" si="19"/>
        <v>120411696</v>
      </c>
      <c r="J111" s="6">
        <f t="shared" si="19"/>
        <v>101917008</v>
      </c>
      <c r="K111" s="7">
        <f t="shared" si="19"/>
        <v>136096404</v>
      </c>
    </row>
    <row r="112" spans="1:11" ht="13.5" x14ac:dyDescent="0.25">
      <c r="A112" s="47" t="s">
        <v>31</v>
      </c>
      <c r="B112" s="48" t="s">
        <v>20</v>
      </c>
      <c r="C112" s="6">
        <v>223759</v>
      </c>
      <c r="D112" s="6">
        <v>9357203</v>
      </c>
      <c r="E112" s="7"/>
      <c r="F112" s="8">
        <v>700000</v>
      </c>
      <c r="G112" s="6">
        <v>700000</v>
      </c>
      <c r="H112" s="9">
        <v>700000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10537350</v>
      </c>
      <c r="D113" s="16">
        <v>7942778</v>
      </c>
      <c r="E113" s="17">
        <v>7516722</v>
      </c>
      <c r="F113" s="18"/>
      <c r="G113" s="16">
        <v>564378</v>
      </c>
      <c r="H113" s="19">
        <v>564378</v>
      </c>
      <c r="I113" s="20"/>
      <c r="J113" s="16">
        <v>24177612</v>
      </c>
      <c r="K113" s="17">
        <v>13676664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10761109</v>
      </c>
      <c r="D114" s="21">
        <f t="shared" si="20"/>
        <v>17299981</v>
      </c>
      <c r="E114" s="22">
        <f t="shared" si="20"/>
        <v>7516722</v>
      </c>
      <c r="F114" s="23">
        <f t="shared" si="20"/>
        <v>700000</v>
      </c>
      <c r="G114" s="21">
        <f t="shared" si="20"/>
        <v>1264378</v>
      </c>
      <c r="H114" s="24">
        <f t="shared" si="20"/>
        <v>1264378</v>
      </c>
      <c r="I114" s="25">
        <f t="shared" si="20"/>
        <v>0</v>
      </c>
      <c r="J114" s="21">
        <f t="shared" si="20"/>
        <v>24177612</v>
      </c>
      <c r="K114" s="22">
        <f t="shared" si="20"/>
        <v>13676664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8218957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8218957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3690686</v>
      </c>
      <c r="D124" s="16">
        <v>872252</v>
      </c>
      <c r="E124" s="17">
        <v>3590709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3690686</v>
      </c>
      <c r="D125" s="6">
        <f t="shared" si="23"/>
        <v>872252</v>
      </c>
      <c r="E125" s="7">
        <f t="shared" si="23"/>
        <v>3590709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4622729</v>
      </c>
      <c r="E126" s="12">
        <v>2021252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264821</v>
      </c>
      <c r="D127" s="6">
        <v>133048</v>
      </c>
      <c r="E127" s="7">
        <v>211617</v>
      </c>
      <c r="F127" s="8">
        <v>990000</v>
      </c>
      <c r="G127" s="6">
        <v>990000</v>
      </c>
      <c r="H127" s="9">
        <v>990000</v>
      </c>
      <c r="I127" s="10">
        <v>650004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12469</v>
      </c>
      <c r="D128" s="6">
        <v>449080</v>
      </c>
      <c r="E128" s="7">
        <v>222588</v>
      </c>
      <c r="F128" s="8">
        <v>400000</v>
      </c>
      <c r="G128" s="6">
        <v>400000</v>
      </c>
      <c r="H128" s="9">
        <v>400000</v>
      </c>
      <c r="I128" s="10">
        <v>3800004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4246425</v>
      </c>
      <c r="D129" s="6">
        <v>451553</v>
      </c>
      <c r="E129" s="7">
        <v>8233263</v>
      </c>
      <c r="F129" s="8"/>
      <c r="G129" s="6"/>
      <c r="H129" s="9"/>
      <c r="I129" s="10">
        <v>999996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4249198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60382503</v>
      </c>
      <c r="D132" s="54">
        <f t="shared" ref="D132:K132" si="24">+D5+D37+D69</f>
        <v>159327301</v>
      </c>
      <c r="E132" s="55">
        <f t="shared" si="24"/>
        <v>86659295</v>
      </c>
      <c r="F132" s="56">
        <f t="shared" si="24"/>
        <v>84572900</v>
      </c>
      <c r="G132" s="54">
        <f t="shared" si="24"/>
        <v>94572898</v>
      </c>
      <c r="H132" s="57">
        <f t="shared" si="24"/>
        <v>94572898</v>
      </c>
      <c r="I132" s="58">
        <f t="shared" si="24"/>
        <v>125861700</v>
      </c>
      <c r="J132" s="54">
        <f t="shared" si="24"/>
        <v>126094620</v>
      </c>
      <c r="K132" s="55">
        <f t="shared" si="24"/>
        <v>149773068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995498845</v>
      </c>
      <c r="D134" s="38">
        <f t="shared" ref="D134:K134" si="25">D144+D147+D148+D151+D154+D155+SUM(D158:D164)</f>
        <v>1022922174</v>
      </c>
      <c r="E134" s="39">
        <f t="shared" si="25"/>
        <v>1020157445</v>
      </c>
      <c r="F134" s="40">
        <f t="shared" si="25"/>
        <v>946423156</v>
      </c>
      <c r="G134" s="38">
        <f t="shared" si="25"/>
        <v>998610362</v>
      </c>
      <c r="H134" s="41">
        <f t="shared" si="25"/>
        <v>998610362</v>
      </c>
      <c r="I134" s="42">
        <f t="shared" si="25"/>
        <v>1008604088</v>
      </c>
      <c r="J134" s="38">
        <f t="shared" si="25"/>
        <v>965208248</v>
      </c>
      <c r="K134" s="39">
        <f t="shared" si="25"/>
        <v>909749408</v>
      </c>
    </row>
    <row r="135" spans="1:11" ht="13.5" x14ac:dyDescent="0.25">
      <c r="A135" s="44" t="s">
        <v>19</v>
      </c>
      <c r="B135" s="45" t="s">
        <v>20</v>
      </c>
      <c r="C135" s="6"/>
      <c r="D135" s="6">
        <v>-1</v>
      </c>
      <c r="E135" s="7">
        <v>928083</v>
      </c>
      <c r="F135" s="8">
        <v>-2984675</v>
      </c>
      <c r="G135" s="6">
        <v>-18486804</v>
      </c>
      <c r="H135" s="9">
        <v>-18486804</v>
      </c>
      <c r="I135" s="10">
        <v>-3637452</v>
      </c>
      <c r="J135" s="6">
        <v>-7434960</v>
      </c>
      <c r="K135" s="7">
        <v>-11403348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-1869474</v>
      </c>
      <c r="F136" s="8"/>
      <c r="G136" s="6">
        <v>-3509623</v>
      </c>
      <c r="H136" s="9">
        <v>-3509623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-4267386</v>
      </c>
      <c r="F137" s="8">
        <v>2000000</v>
      </c>
      <c r="G137" s="6">
        <v>-23632583</v>
      </c>
      <c r="H137" s="9">
        <v>-23632583</v>
      </c>
      <c r="I137" s="10">
        <v>-2599968</v>
      </c>
      <c r="J137" s="6">
        <v>-2831160</v>
      </c>
      <c r="K137" s="7">
        <v>-3522768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>
        <v>-8325692</v>
      </c>
      <c r="F138" s="8">
        <v>-5713412</v>
      </c>
      <c r="G138" s="6"/>
      <c r="H138" s="9"/>
      <c r="I138" s="10">
        <v>-3422868</v>
      </c>
      <c r="J138" s="6">
        <v>-6996300</v>
      </c>
      <c r="K138" s="7">
        <v>-10730796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-8507513</v>
      </c>
      <c r="F139" s="8">
        <v>-98047</v>
      </c>
      <c r="G139" s="6"/>
      <c r="H139" s="9"/>
      <c r="I139" s="10">
        <v>-240216</v>
      </c>
      <c r="J139" s="6">
        <v>-491004</v>
      </c>
      <c r="K139" s="7">
        <v>-753072</v>
      </c>
    </row>
    <row r="140" spans="1:11" ht="13.5" x14ac:dyDescent="0.25">
      <c r="A140" s="44" t="s">
        <v>25</v>
      </c>
      <c r="B140" s="45" t="s">
        <v>20</v>
      </c>
      <c r="C140" s="6">
        <v>13270346</v>
      </c>
      <c r="D140" s="6">
        <v>10972714</v>
      </c>
      <c r="E140" s="7">
        <v>5744688</v>
      </c>
      <c r="F140" s="8">
        <v>9168438</v>
      </c>
      <c r="G140" s="6">
        <v>11914438</v>
      </c>
      <c r="H140" s="9">
        <v>11914438</v>
      </c>
      <c r="I140" s="10">
        <v>10120324</v>
      </c>
      <c r="J140" s="6">
        <v>6832060</v>
      </c>
      <c r="K140" s="7">
        <v>3395824</v>
      </c>
    </row>
    <row r="141" spans="1:11" ht="13.5" x14ac:dyDescent="0.25">
      <c r="A141" s="44" t="s">
        <v>26</v>
      </c>
      <c r="B141" s="37" t="s">
        <v>20</v>
      </c>
      <c r="C141" s="6">
        <v>682216523</v>
      </c>
      <c r="D141" s="6">
        <v>710874198</v>
      </c>
      <c r="E141" s="7">
        <v>723859484</v>
      </c>
      <c r="F141" s="8">
        <v>679216523</v>
      </c>
      <c r="G141" s="6">
        <v>682216523</v>
      </c>
      <c r="H141" s="9">
        <v>682216523</v>
      </c>
      <c r="I141" s="10">
        <v>677466016</v>
      </c>
      <c r="J141" s="6">
        <v>672507028</v>
      </c>
      <c r="K141" s="7">
        <v>667324876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5940785</v>
      </c>
      <c r="D143" s="16"/>
      <c r="E143" s="17"/>
      <c r="F143" s="18">
        <v>-4000000</v>
      </c>
      <c r="G143" s="16">
        <v>-1296179</v>
      </c>
      <c r="H143" s="19">
        <v>-1296179</v>
      </c>
      <c r="I143" s="20">
        <v>-4899984</v>
      </c>
      <c r="J143" s="16">
        <v>-10015584</v>
      </c>
      <c r="K143" s="17">
        <v>-15361392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701427654</v>
      </c>
      <c r="D144" s="6">
        <f t="shared" ref="D144:K144" si="26">SUM(D135:D143)</f>
        <v>721846911</v>
      </c>
      <c r="E144" s="7">
        <f t="shared" si="26"/>
        <v>707562190</v>
      </c>
      <c r="F144" s="8">
        <f t="shared" si="26"/>
        <v>677588827</v>
      </c>
      <c r="G144" s="6">
        <f t="shared" si="26"/>
        <v>647205772</v>
      </c>
      <c r="H144" s="9">
        <f t="shared" si="26"/>
        <v>647205772</v>
      </c>
      <c r="I144" s="10">
        <f t="shared" si="26"/>
        <v>672785852</v>
      </c>
      <c r="J144" s="6">
        <f t="shared" si="26"/>
        <v>651570080</v>
      </c>
      <c r="K144" s="7">
        <f t="shared" si="26"/>
        <v>628949324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92590364</v>
      </c>
      <c r="D147" s="6">
        <v>93763387</v>
      </c>
      <c r="E147" s="7">
        <v>83878083</v>
      </c>
      <c r="F147" s="8">
        <v>83290405</v>
      </c>
      <c r="G147" s="6">
        <v>88140329</v>
      </c>
      <c r="H147" s="9">
        <v>88140329</v>
      </c>
      <c r="I147" s="10">
        <v>80625112</v>
      </c>
      <c r="J147" s="6">
        <v>77377912</v>
      </c>
      <c r="K147" s="7">
        <v>64324432</v>
      </c>
    </row>
    <row r="148" spans="1:11" ht="13.5" x14ac:dyDescent="0.25">
      <c r="A148" s="49" t="s">
        <v>97</v>
      </c>
      <c r="B148" s="37" t="s">
        <v>20</v>
      </c>
      <c r="C148" s="6">
        <v>360338</v>
      </c>
      <c r="D148" s="6">
        <v>360338</v>
      </c>
      <c r="E148" s="7">
        <v>360338</v>
      </c>
      <c r="F148" s="8">
        <v>360338</v>
      </c>
      <c r="G148" s="6">
        <v>360338</v>
      </c>
      <c r="H148" s="9">
        <v>360338</v>
      </c>
      <c r="I148" s="10">
        <v>360000</v>
      </c>
      <c r="J148" s="6">
        <v>360000</v>
      </c>
      <c r="K148" s="7">
        <v>360000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113689384</v>
      </c>
      <c r="D151" s="6">
        <v>122308365</v>
      </c>
      <c r="E151" s="7">
        <v>136631028</v>
      </c>
      <c r="F151" s="8">
        <v>113689384</v>
      </c>
      <c r="G151" s="6">
        <v>128012046</v>
      </c>
      <c r="H151" s="9">
        <v>128012046</v>
      </c>
      <c r="I151" s="10">
        <v>128012000</v>
      </c>
      <c r="J151" s="6">
        <v>128012000</v>
      </c>
      <c r="K151" s="7">
        <v>128012000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/>
      <c r="D154" s="6"/>
      <c r="E154" s="7">
        <v>-2384633</v>
      </c>
      <c r="F154" s="8">
        <v>-9000090</v>
      </c>
      <c r="G154" s="6">
        <v>-3457112</v>
      </c>
      <c r="H154" s="9">
        <v>-3457112</v>
      </c>
      <c r="I154" s="10">
        <v>-11025204</v>
      </c>
      <c r="J154" s="6">
        <v>-22535556</v>
      </c>
      <c r="K154" s="7">
        <v>-34563624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1034104</v>
      </c>
      <c r="D158" s="6">
        <v>662677</v>
      </c>
      <c r="E158" s="7">
        <v>3180632</v>
      </c>
      <c r="F158" s="8">
        <v>1034104</v>
      </c>
      <c r="G158" s="6">
        <v>3316991</v>
      </c>
      <c r="H158" s="9">
        <v>3316991</v>
      </c>
      <c r="I158" s="10">
        <v>3317000</v>
      </c>
      <c r="J158" s="6">
        <v>3317000</v>
      </c>
      <c r="K158" s="7">
        <v>3317000</v>
      </c>
    </row>
    <row r="159" spans="1:11" ht="13.5" x14ac:dyDescent="0.25">
      <c r="A159" s="50" t="s">
        <v>43</v>
      </c>
      <c r="B159" s="37" t="s">
        <v>20</v>
      </c>
      <c r="C159" s="11">
        <v>3017385</v>
      </c>
      <c r="D159" s="11">
        <v>3997231</v>
      </c>
      <c r="E159" s="12">
        <v>5836485</v>
      </c>
      <c r="F159" s="13">
        <v>1959718</v>
      </c>
      <c r="G159" s="11">
        <v>2464780</v>
      </c>
      <c r="H159" s="14">
        <v>2464780</v>
      </c>
      <c r="I159" s="15">
        <v>1735004</v>
      </c>
      <c r="J159" s="11">
        <v>456104</v>
      </c>
      <c r="K159" s="12">
        <v>-880348</v>
      </c>
    </row>
    <row r="160" spans="1:11" ht="13.5" x14ac:dyDescent="0.25">
      <c r="A160" s="49" t="s">
        <v>44</v>
      </c>
      <c r="B160" s="37" t="s">
        <v>20</v>
      </c>
      <c r="C160" s="6">
        <v>3503725</v>
      </c>
      <c r="D160" s="6">
        <v>3291693</v>
      </c>
      <c r="E160" s="7">
        <v>2320188</v>
      </c>
      <c r="F160" s="8">
        <v>3452716</v>
      </c>
      <c r="G160" s="6">
        <v>4175482</v>
      </c>
      <c r="H160" s="9">
        <v>4175482</v>
      </c>
      <c r="I160" s="10">
        <v>2927004</v>
      </c>
      <c r="J160" s="6">
        <v>2159664</v>
      </c>
      <c r="K160" s="7">
        <v>1357788</v>
      </c>
    </row>
    <row r="161" spans="1:11" ht="13.5" x14ac:dyDescent="0.25">
      <c r="A161" s="49" t="s">
        <v>45</v>
      </c>
      <c r="B161" s="37" t="s">
        <v>20</v>
      </c>
      <c r="C161" s="6">
        <v>3396596</v>
      </c>
      <c r="D161" s="6">
        <v>2838627</v>
      </c>
      <c r="E161" s="7">
        <v>3210803</v>
      </c>
      <c r="F161" s="8">
        <v>2766867</v>
      </c>
      <c r="G161" s="6">
        <v>3547227</v>
      </c>
      <c r="H161" s="9">
        <v>3547227</v>
      </c>
      <c r="I161" s="10">
        <v>7392004</v>
      </c>
      <c r="J161" s="6">
        <v>6113104</v>
      </c>
      <c r="K161" s="7">
        <v>4776652</v>
      </c>
    </row>
    <row r="162" spans="1:11" ht="13.5" x14ac:dyDescent="0.25">
      <c r="A162" s="50" t="s">
        <v>46</v>
      </c>
      <c r="B162" s="48" t="s">
        <v>20</v>
      </c>
      <c r="C162" s="6">
        <v>16821500</v>
      </c>
      <c r="D162" s="6">
        <v>16579784</v>
      </c>
      <c r="E162" s="7">
        <v>20536718</v>
      </c>
      <c r="F162" s="8">
        <v>11623092</v>
      </c>
      <c r="G162" s="6">
        <v>15169437</v>
      </c>
      <c r="H162" s="9">
        <v>15169437</v>
      </c>
      <c r="I162" s="10">
        <v>12800316</v>
      </c>
      <c r="J162" s="6">
        <v>8702940</v>
      </c>
      <c r="K162" s="7">
        <v>4421184</v>
      </c>
    </row>
    <row r="163" spans="1:11" ht="13.5" x14ac:dyDescent="0.25">
      <c r="A163" s="49" t="s">
        <v>47</v>
      </c>
      <c r="B163" s="37" t="s">
        <v>20</v>
      </c>
      <c r="C163" s="6">
        <v>59657795</v>
      </c>
      <c r="D163" s="6">
        <v>57273161</v>
      </c>
      <c r="E163" s="7">
        <v>59025613</v>
      </c>
      <c r="F163" s="8">
        <v>59657795</v>
      </c>
      <c r="G163" s="6">
        <v>109675072</v>
      </c>
      <c r="H163" s="9">
        <v>109675072</v>
      </c>
      <c r="I163" s="10">
        <v>109675000</v>
      </c>
      <c r="J163" s="6">
        <v>109675000</v>
      </c>
      <c r="K163" s="7">
        <v>109675000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995498845</v>
      </c>
      <c r="D165" s="54">
        <f t="shared" ref="D165:K165" si="27">D144+D147+D148+D151+D154+D155+SUM(D158:D164)</f>
        <v>1022922174</v>
      </c>
      <c r="E165" s="55">
        <f t="shared" si="27"/>
        <v>1020157445</v>
      </c>
      <c r="F165" s="56">
        <f t="shared" si="27"/>
        <v>946423156</v>
      </c>
      <c r="G165" s="54">
        <f t="shared" si="27"/>
        <v>998610362</v>
      </c>
      <c r="H165" s="57">
        <f t="shared" si="27"/>
        <v>998610362</v>
      </c>
      <c r="I165" s="66">
        <f t="shared" si="27"/>
        <v>1008604088</v>
      </c>
      <c r="J165" s="54">
        <f t="shared" si="27"/>
        <v>965208248</v>
      </c>
      <c r="K165" s="55">
        <f t="shared" si="27"/>
        <v>909749408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51976390</v>
      </c>
      <c r="D168" s="60">
        <v>56364978</v>
      </c>
      <c r="E168" s="61">
        <v>55014143</v>
      </c>
      <c r="F168" s="62">
        <v>55000004</v>
      </c>
      <c r="G168" s="60">
        <v>70000002</v>
      </c>
      <c r="H168" s="63">
        <v>70000002</v>
      </c>
      <c r="I168" s="64">
        <v>59999916</v>
      </c>
      <c r="J168" s="60">
        <v>62640012</v>
      </c>
      <c r="K168" s="61">
        <v>65458848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32072063</v>
      </c>
      <c r="D169" s="38">
        <f t="shared" ref="D169:K169" si="28">D179+D182+D183+D186+D189+D190+SUM(D193:D199)</f>
        <v>17391512</v>
      </c>
      <c r="E169" s="39">
        <f t="shared" si="28"/>
        <v>48204933</v>
      </c>
      <c r="F169" s="40">
        <f t="shared" si="28"/>
        <v>59500004</v>
      </c>
      <c r="G169" s="38">
        <f t="shared" si="28"/>
        <v>92547338</v>
      </c>
      <c r="H169" s="41">
        <f t="shared" si="28"/>
        <v>92547338</v>
      </c>
      <c r="I169" s="42">
        <f t="shared" si="28"/>
        <v>80569992</v>
      </c>
      <c r="J169" s="38">
        <f t="shared" si="28"/>
        <v>84085080</v>
      </c>
      <c r="K169" s="39">
        <f t="shared" si="28"/>
        <v>87313068</v>
      </c>
    </row>
    <row r="170" spans="1:11" ht="13.5" x14ac:dyDescent="0.25">
      <c r="A170" s="44" t="s">
        <v>19</v>
      </c>
      <c r="B170" s="45" t="s">
        <v>20</v>
      </c>
      <c r="C170" s="6">
        <v>2016553</v>
      </c>
      <c r="D170" s="6">
        <v>3370003</v>
      </c>
      <c r="E170" s="7">
        <v>19358195</v>
      </c>
      <c r="F170" s="8">
        <v>7500000</v>
      </c>
      <c r="G170" s="6">
        <v>12000000</v>
      </c>
      <c r="H170" s="9">
        <v>12000000</v>
      </c>
      <c r="I170" s="10">
        <v>16500000</v>
      </c>
      <c r="J170" s="6">
        <v>17205996</v>
      </c>
      <c r="K170" s="7">
        <v>17954292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8020646</v>
      </c>
      <c r="D172" s="6">
        <v>4018144</v>
      </c>
      <c r="E172" s="7">
        <v>13171771</v>
      </c>
      <c r="F172" s="8">
        <v>29500000</v>
      </c>
      <c r="G172" s="6">
        <v>45900000</v>
      </c>
      <c r="H172" s="9">
        <v>45900000</v>
      </c>
      <c r="I172" s="10">
        <v>30999984</v>
      </c>
      <c r="J172" s="6">
        <v>32354004</v>
      </c>
      <c r="K172" s="7">
        <v>33280032</v>
      </c>
    </row>
    <row r="173" spans="1:11" ht="13.5" x14ac:dyDescent="0.25">
      <c r="A173" s="44" t="s">
        <v>23</v>
      </c>
      <c r="B173" s="45" t="s">
        <v>20</v>
      </c>
      <c r="C173" s="6">
        <v>3864162</v>
      </c>
      <c r="D173" s="6">
        <v>2419084</v>
      </c>
      <c r="E173" s="7">
        <v>3920966</v>
      </c>
      <c r="F173" s="8">
        <v>4999996</v>
      </c>
      <c r="G173" s="6">
        <v>4999996</v>
      </c>
      <c r="H173" s="9">
        <v>4999996</v>
      </c>
      <c r="I173" s="10">
        <v>5000004</v>
      </c>
      <c r="J173" s="6">
        <v>5220000</v>
      </c>
      <c r="K173" s="7">
        <v>5454900</v>
      </c>
    </row>
    <row r="174" spans="1:11" ht="13.5" x14ac:dyDescent="0.25">
      <c r="A174" s="44" t="s">
        <v>24</v>
      </c>
      <c r="B174" s="45" t="s">
        <v>20</v>
      </c>
      <c r="C174" s="6">
        <v>90472</v>
      </c>
      <c r="D174" s="6">
        <v>257480</v>
      </c>
      <c r="E174" s="7">
        <v>1274448</v>
      </c>
      <c r="F174" s="8">
        <v>1000000</v>
      </c>
      <c r="G174" s="6">
        <v>4000000</v>
      </c>
      <c r="H174" s="9">
        <v>4000000</v>
      </c>
      <c r="I174" s="10">
        <v>4200000</v>
      </c>
      <c r="J174" s="6">
        <v>4384800</v>
      </c>
      <c r="K174" s="7">
        <v>4582116</v>
      </c>
    </row>
    <row r="175" spans="1:11" ht="13.5" x14ac:dyDescent="0.25">
      <c r="A175" s="44" t="s">
        <v>25</v>
      </c>
      <c r="B175" s="45" t="s">
        <v>20</v>
      </c>
      <c r="C175" s="6">
        <v>4190530</v>
      </c>
      <c r="D175" s="6">
        <v>6371785</v>
      </c>
      <c r="E175" s="7">
        <v>5890188</v>
      </c>
      <c r="F175" s="8">
        <v>6600000</v>
      </c>
      <c r="G175" s="6">
        <v>6600000</v>
      </c>
      <c r="H175" s="9">
        <v>6600000</v>
      </c>
      <c r="I175" s="10">
        <v>7500000</v>
      </c>
      <c r="J175" s="6">
        <v>7830000</v>
      </c>
      <c r="K175" s="7">
        <v>8182356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146810</v>
      </c>
      <c r="E177" s="12"/>
      <c r="F177" s="13">
        <v>500000</v>
      </c>
      <c r="G177" s="11">
        <v>700000</v>
      </c>
      <c r="H177" s="14">
        <v>700000</v>
      </c>
      <c r="I177" s="15">
        <v>999996</v>
      </c>
      <c r="J177" s="11">
        <v>1044000</v>
      </c>
      <c r="K177" s="12">
        <v>1090980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18182363</v>
      </c>
      <c r="D179" s="6">
        <f t="shared" ref="D179:K179" si="29">SUM(D170:D178)</f>
        <v>16583306</v>
      </c>
      <c r="E179" s="7">
        <f t="shared" si="29"/>
        <v>43615568</v>
      </c>
      <c r="F179" s="8">
        <f t="shared" si="29"/>
        <v>50099996</v>
      </c>
      <c r="G179" s="6">
        <f t="shared" si="29"/>
        <v>74199996</v>
      </c>
      <c r="H179" s="9">
        <f t="shared" si="29"/>
        <v>74199996</v>
      </c>
      <c r="I179" s="10">
        <f t="shared" si="29"/>
        <v>65199984</v>
      </c>
      <c r="J179" s="6">
        <f t="shared" si="29"/>
        <v>68038800</v>
      </c>
      <c r="K179" s="7">
        <f t="shared" si="29"/>
        <v>70544676</v>
      </c>
    </row>
    <row r="180" spans="1:11" ht="13.5" x14ac:dyDescent="0.25">
      <c r="A180" s="47" t="s">
        <v>31</v>
      </c>
      <c r="B180" s="48" t="s">
        <v>20</v>
      </c>
      <c r="C180" s="6">
        <v>339668</v>
      </c>
      <c r="D180" s="6"/>
      <c r="E180" s="7">
        <v>1139252</v>
      </c>
      <c r="F180" s="8">
        <v>4700004</v>
      </c>
      <c r="G180" s="6">
        <v>5170004</v>
      </c>
      <c r="H180" s="9">
        <v>5170004</v>
      </c>
      <c r="I180" s="10">
        <v>4500000</v>
      </c>
      <c r="J180" s="6">
        <v>4698000</v>
      </c>
      <c r="K180" s="7">
        <v>4909428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200000</v>
      </c>
      <c r="G181" s="16">
        <v>260000</v>
      </c>
      <c r="H181" s="19">
        <v>260000</v>
      </c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339668</v>
      </c>
      <c r="D182" s="21">
        <f t="shared" si="30"/>
        <v>0</v>
      </c>
      <c r="E182" s="22">
        <f t="shared" si="30"/>
        <v>1139252</v>
      </c>
      <c r="F182" s="23">
        <f t="shared" si="30"/>
        <v>4900004</v>
      </c>
      <c r="G182" s="21">
        <f t="shared" si="30"/>
        <v>5430004</v>
      </c>
      <c r="H182" s="24">
        <f t="shared" si="30"/>
        <v>5430004</v>
      </c>
      <c r="I182" s="25">
        <f t="shared" si="30"/>
        <v>4500000</v>
      </c>
      <c r="J182" s="21">
        <f t="shared" si="30"/>
        <v>4698000</v>
      </c>
      <c r="K182" s="22">
        <f t="shared" si="30"/>
        <v>4909428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159957</v>
      </c>
      <c r="D187" s="6">
        <v>-448009</v>
      </c>
      <c r="E187" s="7">
        <v>996204</v>
      </c>
      <c r="F187" s="8">
        <v>2200000</v>
      </c>
      <c r="G187" s="6">
        <v>1700000</v>
      </c>
      <c r="H187" s="9">
        <v>1700000</v>
      </c>
      <c r="I187" s="10">
        <v>699996</v>
      </c>
      <c r="J187" s="6">
        <v>730800</v>
      </c>
      <c r="K187" s="7">
        <v>763692</v>
      </c>
    </row>
    <row r="188" spans="1:11" ht="13.5" x14ac:dyDescent="0.25">
      <c r="A188" s="47" t="s">
        <v>38</v>
      </c>
      <c r="B188" s="37" t="s">
        <v>20</v>
      </c>
      <c r="C188" s="16">
        <v>364573</v>
      </c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524530</v>
      </c>
      <c r="D189" s="21">
        <f t="shared" si="32"/>
        <v>-448009</v>
      </c>
      <c r="E189" s="22">
        <f t="shared" si="32"/>
        <v>996204</v>
      </c>
      <c r="F189" s="23">
        <f t="shared" si="32"/>
        <v>2200000</v>
      </c>
      <c r="G189" s="21">
        <f t="shared" si="32"/>
        <v>1700000</v>
      </c>
      <c r="H189" s="24">
        <f t="shared" si="32"/>
        <v>1700000</v>
      </c>
      <c r="I189" s="25">
        <f t="shared" si="32"/>
        <v>699996</v>
      </c>
      <c r="J189" s="21">
        <f t="shared" si="32"/>
        <v>730800</v>
      </c>
      <c r="K189" s="22">
        <f t="shared" si="32"/>
        <v>763692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11317514</v>
      </c>
      <c r="D194" s="11"/>
      <c r="E194" s="12">
        <v>659520</v>
      </c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24176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1295910</v>
      </c>
      <c r="D196" s="6">
        <v>10216</v>
      </c>
      <c r="E196" s="7">
        <v>103805</v>
      </c>
      <c r="F196" s="8">
        <v>800004</v>
      </c>
      <c r="G196" s="6">
        <v>610004</v>
      </c>
      <c r="H196" s="9">
        <v>610004</v>
      </c>
      <c r="I196" s="10">
        <v>1250004</v>
      </c>
      <c r="J196" s="6">
        <v>1305000</v>
      </c>
      <c r="K196" s="7">
        <v>1363728</v>
      </c>
    </row>
    <row r="197" spans="1:11" ht="13.5" x14ac:dyDescent="0.25">
      <c r="A197" s="50" t="s">
        <v>46</v>
      </c>
      <c r="B197" s="48" t="s">
        <v>20</v>
      </c>
      <c r="C197" s="6">
        <v>387902</v>
      </c>
      <c r="D197" s="6">
        <v>1245999</v>
      </c>
      <c r="E197" s="7">
        <v>1690584</v>
      </c>
      <c r="F197" s="8">
        <v>1500000</v>
      </c>
      <c r="G197" s="6">
        <v>10607334</v>
      </c>
      <c r="H197" s="9">
        <v>10607334</v>
      </c>
      <c r="I197" s="10">
        <v>8920008</v>
      </c>
      <c r="J197" s="6">
        <v>9312480</v>
      </c>
      <c r="K197" s="7">
        <v>9731544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84048453</v>
      </c>
      <c r="D201" s="54">
        <f t="shared" si="34"/>
        <v>73756490</v>
      </c>
      <c r="E201" s="55">
        <f t="shared" si="34"/>
        <v>103219076</v>
      </c>
      <c r="F201" s="56">
        <f t="shared" si="34"/>
        <v>114500008</v>
      </c>
      <c r="G201" s="54">
        <f t="shared" si="34"/>
        <v>162547340</v>
      </c>
      <c r="H201" s="57">
        <f t="shared" si="34"/>
        <v>162547340</v>
      </c>
      <c r="I201" s="58">
        <f t="shared" si="34"/>
        <v>140569908</v>
      </c>
      <c r="J201" s="54">
        <f t="shared" si="34"/>
        <v>146725092</v>
      </c>
      <c r="K201" s="55">
        <f t="shared" si="34"/>
        <v>152771916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0.1433258902831504</v>
      </c>
      <c r="D203" s="81">
        <f>IF(ISERROR((D37+D69)/D132),0,((D37+D69)/D132))</f>
        <v>0.73564340363739666</v>
      </c>
      <c r="E203" s="82">
        <f t="shared" ref="E203:K203" si="35">IF(ISERROR((E37+E69)/E132),0,((E37+E69)/E132))</f>
        <v>0.64795580208678139</v>
      </c>
      <c r="F203" s="83">
        <f t="shared" si="35"/>
        <v>0.75726716241254588</v>
      </c>
      <c r="G203" s="81">
        <f t="shared" si="35"/>
        <v>0.82023384754477968</v>
      </c>
      <c r="H203" s="84">
        <f t="shared" si="35"/>
        <v>0.82023384754477968</v>
      </c>
      <c r="I203" s="85">
        <f t="shared" si="35"/>
        <v>7.6171130693451619E-2</v>
      </c>
      <c r="J203" s="81">
        <f t="shared" si="35"/>
        <v>0.30261893806412993</v>
      </c>
      <c r="K203" s="82">
        <f t="shared" si="35"/>
        <v>0.23605151761997692</v>
      </c>
    </row>
    <row r="204" spans="1:11" ht="13.5" x14ac:dyDescent="0.25">
      <c r="A204" s="79" t="s">
        <v>86</v>
      </c>
      <c r="B204" s="80"/>
      <c r="C204" s="81">
        <f>IF(ISERROR((C37+C69)/C168),0,((C37+C69)/C168))</f>
        <v>0.16650590777851251</v>
      </c>
      <c r="D204" s="81">
        <f t="shared" ref="D204:K204" si="36">IF(ISERROR((D37+D69)/D168),0,((D37+D69)/D168))</f>
        <v>2.0794486604784979</v>
      </c>
      <c r="E204" s="82">
        <f t="shared" si="36"/>
        <v>1.0206719570274865</v>
      </c>
      <c r="F204" s="83">
        <f t="shared" si="36"/>
        <v>1.1644413698588094</v>
      </c>
      <c r="G204" s="81">
        <f t="shared" si="36"/>
        <v>1.10816985405229</v>
      </c>
      <c r="H204" s="84">
        <f t="shared" si="36"/>
        <v>1.10816985405229</v>
      </c>
      <c r="I204" s="85">
        <f t="shared" si="36"/>
        <v>0.15978402369763317</v>
      </c>
      <c r="J204" s="81">
        <f t="shared" si="36"/>
        <v>0.60917325494765229</v>
      </c>
      <c r="K204" s="82">
        <f t="shared" si="36"/>
        <v>0.54009749759115833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0.02</v>
      </c>
      <c r="E205" s="82">
        <f t="shared" si="37"/>
        <v>0.05</v>
      </c>
      <c r="F205" s="83">
        <f t="shared" si="37"/>
        <v>0.06</v>
      </c>
      <c r="G205" s="81">
        <f t="shared" si="37"/>
        <v>0.09</v>
      </c>
      <c r="H205" s="84">
        <f t="shared" si="37"/>
        <v>0.09</v>
      </c>
      <c r="I205" s="85">
        <f t="shared" si="37"/>
        <v>0.08</v>
      </c>
      <c r="J205" s="81">
        <f t="shared" si="37"/>
        <v>0.09</v>
      </c>
      <c r="K205" s="82">
        <f t="shared" si="37"/>
        <v>0.1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0.13</v>
      </c>
      <c r="E206" s="82">
        <f t="shared" si="38"/>
        <v>0.1</v>
      </c>
      <c r="F206" s="83">
        <f t="shared" si="38"/>
        <v>0.13</v>
      </c>
      <c r="G206" s="81">
        <f t="shared" si="38"/>
        <v>0.17</v>
      </c>
      <c r="H206" s="84">
        <f t="shared" si="38"/>
        <v>0.17</v>
      </c>
      <c r="I206" s="85">
        <f t="shared" si="38"/>
        <v>0.09</v>
      </c>
      <c r="J206" s="81">
        <f t="shared" si="38"/>
        <v>0.13</v>
      </c>
      <c r="K206" s="82">
        <f t="shared" si="38"/>
        <v>0.13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171938595</v>
      </c>
      <c r="D5" s="38">
        <f t="shared" ref="D5:K5" si="0">D15+D18+D19+D22+D25+D26+SUM(D29:D35)</f>
        <v>180089623</v>
      </c>
      <c r="E5" s="39">
        <f t="shared" si="0"/>
        <v>81137625</v>
      </c>
      <c r="F5" s="40">
        <f t="shared" si="0"/>
        <v>313274599</v>
      </c>
      <c r="G5" s="38">
        <f t="shared" si="0"/>
        <v>311611978</v>
      </c>
      <c r="H5" s="41">
        <f t="shared" si="0"/>
        <v>311611978</v>
      </c>
      <c r="I5" s="42">
        <f t="shared" si="0"/>
        <v>454647632</v>
      </c>
      <c r="J5" s="38">
        <f t="shared" si="0"/>
        <v>369872037</v>
      </c>
      <c r="K5" s="39">
        <f t="shared" si="0"/>
        <v>324037146</v>
      </c>
    </row>
    <row r="6" spans="1:11" ht="13.5" x14ac:dyDescent="0.25">
      <c r="A6" s="44" t="s">
        <v>19</v>
      </c>
      <c r="B6" s="45" t="s">
        <v>20</v>
      </c>
      <c r="C6" s="6">
        <v>51265616</v>
      </c>
      <c r="D6" s="6">
        <v>25263012</v>
      </c>
      <c r="E6" s="7">
        <v>6086492</v>
      </c>
      <c r="F6" s="8">
        <v>3236431</v>
      </c>
      <c r="G6" s="6">
        <v>2377721</v>
      </c>
      <c r="H6" s="9">
        <v>2377721</v>
      </c>
      <c r="I6" s="10">
        <v>15857128</v>
      </c>
      <c r="J6" s="6">
        <v>1500000</v>
      </c>
      <c r="K6" s="7">
        <v>21000000</v>
      </c>
    </row>
    <row r="7" spans="1:11" ht="13.5" x14ac:dyDescent="0.25">
      <c r="A7" s="44" t="s">
        <v>21</v>
      </c>
      <c r="B7" s="45" t="s">
        <v>20</v>
      </c>
      <c r="C7" s="6">
        <v>1750916</v>
      </c>
      <c r="D7" s="6">
        <v>5023579</v>
      </c>
      <c r="E7" s="7">
        <v>10479239</v>
      </c>
      <c r="F7" s="8">
        <v>20944249</v>
      </c>
      <c r="G7" s="6">
        <v>24563508</v>
      </c>
      <c r="H7" s="9">
        <v>24563508</v>
      </c>
      <c r="I7" s="10">
        <v>54112422</v>
      </c>
      <c r="J7" s="6">
        <v>7623747</v>
      </c>
      <c r="K7" s="7"/>
    </row>
    <row r="8" spans="1:11" ht="13.5" x14ac:dyDescent="0.25">
      <c r="A8" s="44" t="s">
        <v>22</v>
      </c>
      <c r="B8" s="45" t="s">
        <v>20</v>
      </c>
      <c r="C8" s="6">
        <v>2869869</v>
      </c>
      <c r="D8" s="6">
        <v>3702013</v>
      </c>
      <c r="E8" s="7">
        <v>2849283</v>
      </c>
      <c r="F8" s="8">
        <v>16167000</v>
      </c>
      <c r="G8" s="6">
        <v>16167000</v>
      </c>
      <c r="H8" s="9">
        <v>16167000</v>
      </c>
      <c r="I8" s="10">
        <v>13133600</v>
      </c>
      <c r="J8" s="6">
        <v>16846014</v>
      </c>
      <c r="K8" s="7">
        <v>24258259</v>
      </c>
    </row>
    <row r="9" spans="1:11" ht="13.5" x14ac:dyDescent="0.25">
      <c r="A9" s="44" t="s">
        <v>23</v>
      </c>
      <c r="B9" s="45" t="s">
        <v>20</v>
      </c>
      <c r="C9" s="6">
        <v>63185014</v>
      </c>
      <c r="D9" s="6">
        <v>103636043</v>
      </c>
      <c r="E9" s="7">
        <v>39531898</v>
      </c>
      <c r="F9" s="8">
        <v>200556538</v>
      </c>
      <c r="G9" s="6">
        <v>200720419</v>
      </c>
      <c r="H9" s="9">
        <v>200720419</v>
      </c>
      <c r="I9" s="10">
        <v>279864199</v>
      </c>
      <c r="J9" s="6">
        <v>309151043</v>
      </c>
      <c r="K9" s="7">
        <v>232323067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119071415</v>
      </c>
      <c r="D15" s="6">
        <f t="shared" ref="D15:K15" si="1">SUM(D6:D14)</f>
        <v>137624647</v>
      </c>
      <c r="E15" s="7">
        <f t="shared" si="1"/>
        <v>58946912</v>
      </c>
      <c r="F15" s="8">
        <f t="shared" si="1"/>
        <v>240904218</v>
      </c>
      <c r="G15" s="6">
        <f t="shared" si="1"/>
        <v>243828648</v>
      </c>
      <c r="H15" s="9">
        <f t="shared" si="1"/>
        <v>243828648</v>
      </c>
      <c r="I15" s="10">
        <f t="shared" si="1"/>
        <v>362967349</v>
      </c>
      <c r="J15" s="6">
        <f t="shared" si="1"/>
        <v>335120804</v>
      </c>
      <c r="K15" s="7">
        <f t="shared" si="1"/>
        <v>277581326</v>
      </c>
    </row>
    <row r="16" spans="1:11" ht="13.5" x14ac:dyDescent="0.25">
      <c r="A16" s="47" t="s">
        <v>31</v>
      </c>
      <c r="B16" s="48" t="s">
        <v>20</v>
      </c>
      <c r="C16" s="6">
        <v>21038808</v>
      </c>
      <c r="D16" s="6">
        <v>20143488</v>
      </c>
      <c r="E16" s="7">
        <v>17369939</v>
      </c>
      <c r="F16" s="8">
        <v>19512061</v>
      </c>
      <c r="G16" s="6">
        <v>25210420</v>
      </c>
      <c r="H16" s="9">
        <v>25210420</v>
      </c>
      <c r="I16" s="10">
        <v>32798955</v>
      </c>
      <c r="J16" s="6">
        <v>2541648</v>
      </c>
      <c r="K16" s="7">
        <v>2541648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21038808</v>
      </c>
      <c r="D18" s="21">
        <f t="shared" ref="D18:K18" si="2">SUM(D16:D17)</f>
        <v>20143488</v>
      </c>
      <c r="E18" s="22">
        <f t="shared" si="2"/>
        <v>17369939</v>
      </c>
      <c r="F18" s="23">
        <f t="shared" si="2"/>
        <v>19512061</v>
      </c>
      <c r="G18" s="21">
        <f t="shared" si="2"/>
        <v>25210420</v>
      </c>
      <c r="H18" s="24">
        <f t="shared" si="2"/>
        <v>25210420</v>
      </c>
      <c r="I18" s="25">
        <f t="shared" si="2"/>
        <v>32798955</v>
      </c>
      <c r="J18" s="21">
        <f t="shared" si="2"/>
        <v>2541648</v>
      </c>
      <c r="K18" s="22">
        <f t="shared" si="2"/>
        <v>2541648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8379402</v>
      </c>
      <c r="D23" s="6">
        <v>4854136</v>
      </c>
      <c r="E23" s="7">
        <v>36781</v>
      </c>
      <c r="F23" s="8">
        <v>4016100</v>
      </c>
      <c r="G23" s="6">
        <v>1059200</v>
      </c>
      <c r="H23" s="9">
        <v>1059200</v>
      </c>
      <c r="I23" s="10">
        <v>2406900</v>
      </c>
      <c r="J23" s="6">
        <v>2152876</v>
      </c>
      <c r="K23" s="7">
        <v>3100141</v>
      </c>
    </row>
    <row r="24" spans="1:11" ht="13.5" x14ac:dyDescent="0.25">
      <c r="A24" s="47" t="s">
        <v>38</v>
      </c>
      <c r="B24" s="37" t="s">
        <v>20</v>
      </c>
      <c r="C24" s="16">
        <v>140691</v>
      </c>
      <c r="D24" s="16">
        <v>76800</v>
      </c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8520093</v>
      </c>
      <c r="D25" s="21">
        <f t="shared" si="4"/>
        <v>4930936</v>
      </c>
      <c r="E25" s="22">
        <f t="shared" si="4"/>
        <v>36781</v>
      </c>
      <c r="F25" s="23">
        <f t="shared" si="4"/>
        <v>4016100</v>
      </c>
      <c r="G25" s="21">
        <f t="shared" si="4"/>
        <v>1059200</v>
      </c>
      <c r="H25" s="24">
        <f t="shared" si="4"/>
        <v>1059200</v>
      </c>
      <c r="I25" s="25">
        <f t="shared" si="4"/>
        <v>2406900</v>
      </c>
      <c r="J25" s="21">
        <f t="shared" si="4"/>
        <v>2152876</v>
      </c>
      <c r="K25" s="22">
        <f t="shared" si="4"/>
        <v>3100141</v>
      </c>
    </row>
    <row r="26" spans="1:11" ht="13.5" x14ac:dyDescent="0.25">
      <c r="A26" s="49" t="s">
        <v>39</v>
      </c>
      <c r="B26" s="37" t="s">
        <v>20</v>
      </c>
      <c r="C26" s="6"/>
      <c r="D26" s="6">
        <v>434783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116040</v>
      </c>
      <c r="D28" s="16">
        <v>69057</v>
      </c>
      <c r="E28" s="17">
        <v>65678</v>
      </c>
      <c r="F28" s="18">
        <v>1274520</v>
      </c>
      <c r="G28" s="16">
        <v>1204520</v>
      </c>
      <c r="H28" s="19">
        <v>1204520</v>
      </c>
      <c r="I28" s="20">
        <v>705000</v>
      </c>
      <c r="J28" s="16">
        <v>390792</v>
      </c>
      <c r="K28" s="17">
        <v>448340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116040</v>
      </c>
      <c r="D29" s="6">
        <f t="shared" si="5"/>
        <v>69057</v>
      </c>
      <c r="E29" s="7">
        <f t="shared" si="5"/>
        <v>65678</v>
      </c>
      <c r="F29" s="8">
        <f t="shared" si="5"/>
        <v>1274520</v>
      </c>
      <c r="G29" s="6">
        <f t="shared" si="5"/>
        <v>1204520</v>
      </c>
      <c r="H29" s="9">
        <f t="shared" si="5"/>
        <v>1204520</v>
      </c>
      <c r="I29" s="10">
        <f t="shared" si="5"/>
        <v>705000</v>
      </c>
      <c r="J29" s="6">
        <f t="shared" si="5"/>
        <v>390792</v>
      </c>
      <c r="K29" s="7">
        <f t="shared" si="5"/>
        <v>448340</v>
      </c>
    </row>
    <row r="30" spans="1:11" ht="13.5" x14ac:dyDescent="0.25">
      <c r="A30" s="50" t="s">
        <v>43</v>
      </c>
      <c r="B30" s="37" t="s">
        <v>20</v>
      </c>
      <c r="C30" s="11">
        <v>1195321</v>
      </c>
      <c r="D30" s="11">
        <v>216313</v>
      </c>
      <c r="E30" s="12">
        <v>365270</v>
      </c>
      <c r="F30" s="13">
        <v>3211200</v>
      </c>
      <c r="G30" s="11">
        <v>4061200</v>
      </c>
      <c r="H30" s="14">
        <v>4061200</v>
      </c>
      <c r="I30" s="15">
        <v>5050000</v>
      </c>
      <c r="J30" s="11">
        <v>1167986</v>
      </c>
      <c r="K30" s="12">
        <v>1263900</v>
      </c>
    </row>
    <row r="31" spans="1:11" ht="13.5" x14ac:dyDescent="0.25">
      <c r="A31" s="49" t="s">
        <v>44</v>
      </c>
      <c r="B31" s="37" t="s">
        <v>20</v>
      </c>
      <c r="C31" s="6">
        <v>1652390</v>
      </c>
      <c r="D31" s="6">
        <v>119086</v>
      </c>
      <c r="E31" s="7">
        <v>220725</v>
      </c>
      <c r="F31" s="8">
        <v>3859100</v>
      </c>
      <c r="G31" s="6">
        <v>6334100</v>
      </c>
      <c r="H31" s="9">
        <v>6334100</v>
      </c>
      <c r="I31" s="10">
        <v>1510000</v>
      </c>
      <c r="J31" s="6">
        <v>1088690</v>
      </c>
      <c r="K31" s="7">
        <v>1435713</v>
      </c>
    </row>
    <row r="32" spans="1:11" ht="13.5" x14ac:dyDescent="0.25">
      <c r="A32" s="49" t="s">
        <v>45</v>
      </c>
      <c r="B32" s="37" t="s">
        <v>20</v>
      </c>
      <c r="C32" s="6">
        <v>6457040</v>
      </c>
      <c r="D32" s="6">
        <v>7341649</v>
      </c>
      <c r="E32" s="7">
        <v>1681749</v>
      </c>
      <c r="F32" s="8">
        <v>15840200</v>
      </c>
      <c r="G32" s="6">
        <v>14156690</v>
      </c>
      <c r="H32" s="9">
        <v>14156690</v>
      </c>
      <c r="I32" s="10">
        <v>20171300</v>
      </c>
      <c r="J32" s="6">
        <v>12941372</v>
      </c>
      <c r="K32" s="7">
        <v>17366213</v>
      </c>
    </row>
    <row r="33" spans="1:11" ht="13.5" x14ac:dyDescent="0.25">
      <c r="A33" s="50" t="s">
        <v>46</v>
      </c>
      <c r="B33" s="48" t="s">
        <v>20</v>
      </c>
      <c r="C33" s="6">
        <v>13887488</v>
      </c>
      <c r="D33" s="6">
        <v>9209664</v>
      </c>
      <c r="E33" s="7">
        <v>2450571</v>
      </c>
      <c r="F33" s="8">
        <v>24657200</v>
      </c>
      <c r="G33" s="6">
        <v>15757200</v>
      </c>
      <c r="H33" s="9">
        <v>15757200</v>
      </c>
      <c r="I33" s="10">
        <v>29038128</v>
      </c>
      <c r="J33" s="6">
        <v>14467869</v>
      </c>
      <c r="K33" s="7">
        <v>20299865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71860993</v>
      </c>
      <c r="D37" s="38">
        <f t="shared" ref="D37:K37" si="6">D47+D50+D51+D54+D57+D58+SUM(D61:D67)</f>
        <v>92099705</v>
      </c>
      <c r="E37" s="39">
        <f t="shared" si="6"/>
        <v>172596334</v>
      </c>
      <c r="F37" s="40">
        <f t="shared" si="6"/>
        <v>143670649</v>
      </c>
      <c r="G37" s="38">
        <f t="shared" si="6"/>
        <v>117172168</v>
      </c>
      <c r="H37" s="41">
        <f t="shared" si="6"/>
        <v>117172168</v>
      </c>
      <c r="I37" s="42">
        <f t="shared" si="6"/>
        <v>123975969</v>
      </c>
      <c r="J37" s="38">
        <f t="shared" si="6"/>
        <v>54238046</v>
      </c>
      <c r="K37" s="39">
        <f t="shared" si="6"/>
        <v>64376464</v>
      </c>
    </row>
    <row r="38" spans="1:11" ht="13.5" x14ac:dyDescent="0.25">
      <c r="A38" s="44" t="s">
        <v>19</v>
      </c>
      <c r="B38" s="45" t="s">
        <v>20</v>
      </c>
      <c r="C38" s="6">
        <v>36452903</v>
      </c>
      <c r="D38" s="6">
        <v>38067850</v>
      </c>
      <c r="E38" s="7">
        <v>65669612</v>
      </c>
      <c r="F38" s="8">
        <v>43500000</v>
      </c>
      <c r="G38" s="6">
        <v>49459349</v>
      </c>
      <c r="H38" s="9">
        <v>49459349</v>
      </c>
      <c r="I38" s="10">
        <v>51884859</v>
      </c>
      <c r="J38" s="6">
        <v>21072282</v>
      </c>
      <c r="K38" s="7">
        <v>30000000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31379785</v>
      </c>
      <c r="D41" s="6">
        <v>54031855</v>
      </c>
      <c r="E41" s="7">
        <v>106926722</v>
      </c>
      <c r="F41" s="8">
        <v>97520649</v>
      </c>
      <c r="G41" s="6">
        <v>67712819</v>
      </c>
      <c r="H41" s="9">
        <v>67712819</v>
      </c>
      <c r="I41" s="10">
        <v>62384260</v>
      </c>
      <c r="J41" s="6">
        <v>33165764</v>
      </c>
      <c r="K41" s="7">
        <v>34376464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>
        <v>9706850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67832688</v>
      </c>
      <c r="D47" s="6">
        <f t="shared" ref="D47:K47" si="7">SUM(D38:D46)</f>
        <v>92099705</v>
      </c>
      <c r="E47" s="7">
        <f t="shared" si="7"/>
        <v>172596334</v>
      </c>
      <c r="F47" s="8">
        <f t="shared" si="7"/>
        <v>141020649</v>
      </c>
      <c r="G47" s="6">
        <f t="shared" si="7"/>
        <v>117172168</v>
      </c>
      <c r="H47" s="9">
        <f t="shared" si="7"/>
        <v>117172168</v>
      </c>
      <c r="I47" s="10">
        <f t="shared" si="7"/>
        <v>123975969</v>
      </c>
      <c r="J47" s="6">
        <f t="shared" si="7"/>
        <v>54238046</v>
      </c>
      <c r="K47" s="7">
        <f t="shared" si="7"/>
        <v>64376464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4028305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4028305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2650000</v>
      </c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2650000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7547360</v>
      </c>
      <c r="D69" s="38">
        <f t="shared" ref="D69:K69" si="12">D79+D82+D83+D86+D89+D90+SUM(D93:D99)</f>
        <v>489275</v>
      </c>
      <c r="E69" s="39">
        <f t="shared" si="12"/>
        <v>0</v>
      </c>
      <c r="F69" s="40">
        <f t="shared" si="12"/>
        <v>1590905</v>
      </c>
      <c r="G69" s="38">
        <f t="shared" si="12"/>
        <v>0</v>
      </c>
      <c r="H69" s="41">
        <f t="shared" si="12"/>
        <v>0</v>
      </c>
      <c r="I69" s="42">
        <f t="shared" si="12"/>
        <v>1200000</v>
      </c>
      <c r="J69" s="38">
        <f t="shared" si="12"/>
        <v>0</v>
      </c>
      <c r="K69" s="39">
        <f t="shared" si="12"/>
        <v>30000000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1546403</v>
      </c>
      <c r="D73" s="6">
        <v>489275</v>
      </c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1546403</v>
      </c>
      <c r="D79" s="6">
        <f t="shared" ref="D79:K79" si="13">SUM(D70:D78)</f>
        <v>489275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6000957</v>
      </c>
      <c r="D81" s="16"/>
      <c r="E81" s="17"/>
      <c r="F81" s="18"/>
      <c r="G81" s="16"/>
      <c r="H81" s="19"/>
      <c r="I81" s="20"/>
      <c r="J81" s="16"/>
      <c r="K81" s="17">
        <v>30000000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6000957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30000000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1200000</v>
      </c>
      <c r="G87" s="6"/>
      <c r="H87" s="9"/>
      <c r="I87" s="10">
        <v>1200000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390905</v>
      </c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1590905</v>
      </c>
      <c r="G89" s="21">
        <f t="shared" si="16"/>
        <v>0</v>
      </c>
      <c r="H89" s="24">
        <f t="shared" si="16"/>
        <v>0</v>
      </c>
      <c r="I89" s="25">
        <f t="shared" si="16"/>
        <v>1200000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251346948</v>
      </c>
      <c r="D101" s="38">
        <f t="shared" ref="D101:K101" si="18">D111+D114+D115+D118+D121+D122+SUM(D125:D131)</f>
        <v>272678603</v>
      </c>
      <c r="E101" s="39">
        <f t="shared" si="18"/>
        <v>253733959</v>
      </c>
      <c r="F101" s="40">
        <f t="shared" si="18"/>
        <v>458536153</v>
      </c>
      <c r="G101" s="38">
        <f t="shared" si="18"/>
        <v>428784146</v>
      </c>
      <c r="H101" s="41">
        <f t="shared" si="18"/>
        <v>428784146</v>
      </c>
      <c r="I101" s="42">
        <f t="shared" si="18"/>
        <v>579823601</v>
      </c>
      <c r="J101" s="38">
        <f t="shared" si="18"/>
        <v>424110083</v>
      </c>
      <c r="K101" s="39">
        <f t="shared" si="18"/>
        <v>418413610</v>
      </c>
    </row>
    <row r="102" spans="1:11" ht="13.5" x14ac:dyDescent="0.25">
      <c r="A102" s="44" t="s">
        <v>19</v>
      </c>
      <c r="B102" s="45" t="s">
        <v>20</v>
      </c>
      <c r="C102" s="6">
        <v>87718519</v>
      </c>
      <c r="D102" s="6">
        <v>63330862</v>
      </c>
      <c r="E102" s="7">
        <v>71756104</v>
      </c>
      <c r="F102" s="8">
        <v>46736431</v>
      </c>
      <c r="G102" s="6">
        <v>51837070</v>
      </c>
      <c r="H102" s="9">
        <v>51837070</v>
      </c>
      <c r="I102" s="10">
        <v>67741987</v>
      </c>
      <c r="J102" s="6">
        <v>22572282</v>
      </c>
      <c r="K102" s="7">
        <v>51000000</v>
      </c>
    </row>
    <row r="103" spans="1:11" ht="13.5" x14ac:dyDescent="0.25">
      <c r="A103" s="44" t="s">
        <v>21</v>
      </c>
      <c r="B103" s="45" t="s">
        <v>20</v>
      </c>
      <c r="C103" s="6">
        <v>1750916</v>
      </c>
      <c r="D103" s="6">
        <v>5023579</v>
      </c>
      <c r="E103" s="7">
        <v>10479239</v>
      </c>
      <c r="F103" s="8">
        <v>20944249</v>
      </c>
      <c r="G103" s="6">
        <v>24563508</v>
      </c>
      <c r="H103" s="9">
        <v>24563508</v>
      </c>
      <c r="I103" s="10">
        <v>54112422</v>
      </c>
      <c r="J103" s="6">
        <v>7623747</v>
      </c>
      <c r="K103" s="7"/>
    </row>
    <row r="104" spans="1:11" ht="13.5" x14ac:dyDescent="0.25">
      <c r="A104" s="44" t="s">
        <v>22</v>
      </c>
      <c r="B104" s="45" t="s">
        <v>20</v>
      </c>
      <c r="C104" s="6">
        <v>2869869</v>
      </c>
      <c r="D104" s="6">
        <v>3702013</v>
      </c>
      <c r="E104" s="7">
        <v>2849283</v>
      </c>
      <c r="F104" s="8">
        <v>16167000</v>
      </c>
      <c r="G104" s="6">
        <v>16167000</v>
      </c>
      <c r="H104" s="9">
        <v>16167000</v>
      </c>
      <c r="I104" s="10">
        <v>13133600</v>
      </c>
      <c r="J104" s="6">
        <v>16846014</v>
      </c>
      <c r="K104" s="7">
        <v>24258259</v>
      </c>
    </row>
    <row r="105" spans="1:11" ht="13.5" x14ac:dyDescent="0.25">
      <c r="A105" s="44" t="s">
        <v>23</v>
      </c>
      <c r="B105" s="45" t="s">
        <v>20</v>
      </c>
      <c r="C105" s="6">
        <v>96111202</v>
      </c>
      <c r="D105" s="6">
        <v>158157173</v>
      </c>
      <c r="E105" s="7">
        <v>146458620</v>
      </c>
      <c r="F105" s="8">
        <v>298077187</v>
      </c>
      <c r="G105" s="6">
        <v>268433238</v>
      </c>
      <c r="H105" s="9">
        <v>268433238</v>
      </c>
      <c r="I105" s="10">
        <v>342248459</v>
      </c>
      <c r="J105" s="6">
        <v>342316807</v>
      </c>
      <c r="K105" s="7">
        <v>266699531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9706850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188450506</v>
      </c>
      <c r="D111" s="6">
        <f t="shared" ref="D111:K111" si="19">SUM(D102:D110)</f>
        <v>230213627</v>
      </c>
      <c r="E111" s="7">
        <f t="shared" si="19"/>
        <v>231543246</v>
      </c>
      <c r="F111" s="8">
        <f t="shared" si="19"/>
        <v>381924867</v>
      </c>
      <c r="G111" s="6">
        <f t="shared" si="19"/>
        <v>361000816</v>
      </c>
      <c r="H111" s="9">
        <f t="shared" si="19"/>
        <v>361000816</v>
      </c>
      <c r="I111" s="10">
        <f t="shared" si="19"/>
        <v>486943318</v>
      </c>
      <c r="J111" s="6">
        <f t="shared" si="19"/>
        <v>389358850</v>
      </c>
      <c r="K111" s="7">
        <f t="shared" si="19"/>
        <v>341957790</v>
      </c>
    </row>
    <row r="112" spans="1:11" ht="13.5" x14ac:dyDescent="0.25">
      <c r="A112" s="47" t="s">
        <v>31</v>
      </c>
      <c r="B112" s="48" t="s">
        <v>20</v>
      </c>
      <c r="C112" s="6">
        <v>21038808</v>
      </c>
      <c r="D112" s="6">
        <v>20143488</v>
      </c>
      <c r="E112" s="7">
        <v>17369939</v>
      </c>
      <c r="F112" s="8">
        <v>19512061</v>
      </c>
      <c r="G112" s="6">
        <v>25210420</v>
      </c>
      <c r="H112" s="9">
        <v>25210420</v>
      </c>
      <c r="I112" s="10">
        <v>32798955</v>
      </c>
      <c r="J112" s="6">
        <v>2541648</v>
      </c>
      <c r="K112" s="7">
        <v>2541648</v>
      </c>
    </row>
    <row r="113" spans="1:11" ht="13.5" x14ac:dyDescent="0.25">
      <c r="A113" s="47" t="s">
        <v>32</v>
      </c>
      <c r="B113" s="37" t="s">
        <v>20</v>
      </c>
      <c r="C113" s="16">
        <v>10029262</v>
      </c>
      <c r="D113" s="16"/>
      <c r="E113" s="17"/>
      <c r="F113" s="18"/>
      <c r="G113" s="16"/>
      <c r="H113" s="19"/>
      <c r="I113" s="20"/>
      <c r="J113" s="16"/>
      <c r="K113" s="17">
        <v>30000000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31068070</v>
      </c>
      <c r="D114" s="21">
        <f t="shared" si="20"/>
        <v>20143488</v>
      </c>
      <c r="E114" s="22">
        <f t="shared" si="20"/>
        <v>17369939</v>
      </c>
      <c r="F114" s="23">
        <f t="shared" si="20"/>
        <v>19512061</v>
      </c>
      <c r="G114" s="21">
        <f t="shared" si="20"/>
        <v>25210420</v>
      </c>
      <c r="H114" s="24">
        <f t="shared" si="20"/>
        <v>25210420</v>
      </c>
      <c r="I114" s="25">
        <f t="shared" si="20"/>
        <v>32798955</v>
      </c>
      <c r="J114" s="21">
        <f t="shared" si="20"/>
        <v>2541648</v>
      </c>
      <c r="K114" s="22">
        <f t="shared" si="20"/>
        <v>32541648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8379402</v>
      </c>
      <c r="D119" s="6">
        <v>4854136</v>
      </c>
      <c r="E119" s="7">
        <v>36781</v>
      </c>
      <c r="F119" s="8">
        <v>7866100</v>
      </c>
      <c r="G119" s="6">
        <v>1059200</v>
      </c>
      <c r="H119" s="9">
        <v>1059200</v>
      </c>
      <c r="I119" s="10">
        <v>3606900</v>
      </c>
      <c r="J119" s="6">
        <v>2152876</v>
      </c>
      <c r="K119" s="7">
        <v>3100141</v>
      </c>
    </row>
    <row r="120" spans="1:11" ht="13.5" x14ac:dyDescent="0.25">
      <c r="A120" s="47" t="s">
        <v>38</v>
      </c>
      <c r="B120" s="37" t="s">
        <v>20</v>
      </c>
      <c r="C120" s="16">
        <v>140691</v>
      </c>
      <c r="D120" s="16">
        <v>76800</v>
      </c>
      <c r="E120" s="17"/>
      <c r="F120" s="18">
        <v>390905</v>
      </c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8520093</v>
      </c>
      <c r="D121" s="21">
        <f t="shared" si="22"/>
        <v>4930936</v>
      </c>
      <c r="E121" s="22">
        <f t="shared" si="22"/>
        <v>36781</v>
      </c>
      <c r="F121" s="23">
        <f t="shared" si="22"/>
        <v>8257005</v>
      </c>
      <c r="G121" s="21">
        <f t="shared" si="22"/>
        <v>1059200</v>
      </c>
      <c r="H121" s="24">
        <f t="shared" si="22"/>
        <v>1059200</v>
      </c>
      <c r="I121" s="25">
        <f t="shared" si="22"/>
        <v>3606900</v>
      </c>
      <c r="J121" s="21">
        <f t="shared" si="22"/>
        <v>2152876</v>
      </c>
      <c r="K121" s="22">
        <f t="shared" si="22"/>
        <v>3100141</v>
      </c>
    </row>
    <row r="122" spans="1:11" ht="13.5" x14ac:dyDescent="0.25">
      <c r="A122" s="49" t="s">
        <v>39</v>
      </c>
      <c r="B122" s="37" t="s">
        <v>20</v>
      </c>
      <c r="C122" s="6"/>
      <c r="D122" s="6">
        <v>434783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116040</v>
      </c>
      <c r="D124" s="16">
        <v>69057</v>
      </c>
      <c r="E124" s="17">
        <v>65678</v>
      </c>
      <c r="F124" s="18">
        <v>1274520</v>
      </c>
      <c r="G124" s="16">
        <v>1204520</v>
      </c>
      <c r="H124" s="19">
        <v>1204520</v>
      </c>
      <c r="I124" s="20">
        <v>705000</v>
      </c>
      <c r="J124" s="16">
        <v>390792</v>
      </c>
      <c r="K124" s="17">
        <v>448340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116040</v>
      </c>
      <c r="D125" s="6">
        <f t="shared" si="23"/>
        <v>69057</v>
      </c>
      <c r="E125" s="7">
        <f t="shared" si="23"/>
        <v>65678</v>
      </c>
      <c r="F125" s="8">
        <f t="shared" si="23"/>
        <v>1274520</v>
      </c>
      <c r="G125" s="6">
        <f t="shared" si="23"/>
        <v>1204520</v>
      </c>
      <c r="H125" s="9">
        <f t="shared" si="23"/>
        <v>1204520</v>
      </c>
      <c r="I125" s="10">
        <f t="shared" si="23"/>
        <v>705000</v>
      </c>
      <c r="J125" s="6">
        <f t="shared" si="23"/>
        <v>390792</v>
      </c>
      <c r="K125" s="7">
        <f t="shared" si="23"/>
        <v>448340</v>
      </c>
    </row>
    <row r="126" spans="1:11" ht="13.5" x14ac:dyDescent="0.25">
      <c r="A126" s="50" t="s">
        <v>43</v>
      </c>
      <c r="B126" s="37" t="s">
        <v>20</v>
      </c>
      <c r="C126" s="11">
        <v>1195321</v>
      </c>
      <c r="D126" s="11">
        <v>216313</v>
      </c>
      <c r="E126" s="12">
        <v>365270</v>
      </c>
      <c r="F126" s="13">
        <v>3211200</v>
      </c>
      <c r="G126" s="11">
        <v>4061200</v>
      </c>
      <c r="H126" s="14">
        <v>4061200</v>
      </c>
      <c r="I126" s="15">
        <v>5050000</v>
      </c>
      <c r="J126" s="11">
        <v>1167986</v>
      </c>
      <c r="K126" s="12">
        <v>1263900</v>
      </c>
    </row>
    <row r="127" spans="1:11" ht="13.5" x14ac:dyDescent="0.25">
      <c r="A127" s="49" t="s">
        <v>44</v>
      </c>
      <c r="B127" s="37" t="s">
        <v>20</v>
      </c>
      <c r="C127" s="6">
        <v>1652390</v>
      </c>
      <c r="D127" s="6">
        <v>119086</v>
      </c>
      <c r="E127" s="7">
        <v>220725</v>
      </c>
      <c r="F127" s="8">
        <v>3859100</v>
      </c>
      <c r="G127" s="6">
        <v>6334100</v>
      </c>
      <c r="H127" s="9">
        <v>6334100</v>
      </c>
      <c r="I127" s="10">
        <v>1510000</v>
      </c>
      <c r="J127" s="6">
        <v>1088690</v>
      </c>
      <c r="K127" s="7">
        <v>1435713</v>
      </c>
    </row>
    <row r="128" spans="1:11" ht="13.5" x14ac:dyDescent="0.25">
      <c r="A128" s="49" t="s">
        <v>45</v>
      </c>
      <c r="B128" s="37" t="s">
        <v>20</v>
      </c>
      <c r="C128" s="6">
        <v>6457040</v>
      </c>
      <c r="D128" s="6">
        <v>7341649</v>
      </c>
      <c r="E128" s="7">
        <v>1681749</v>
      </c>
      <c r="F128" s="8">
        <v>15840200</v>
      </c>
      <c r="G128" s="6">
        <v>14156690</v>
      </c>
      <c r="H128" s="9">
        <v>14156690</v>
      </c>
      <c r="I128" s="10">
        <v>20171300</v>
      </c>
      <c r="J128" s="6">
        <v>12941372</v>
      </c>
      <c r="K128" s="7">
        <v>17366213</v>
      </c>
    </row>
    <row r="129" spans="1:11" ht="13.5" x14ac:dyDescent="0.25">
      <c r="A129" s="50" t="s">
        <v>46</v>
      </c>
      <c r="B129" s="48" t="s">
        <v>20</v>
      </c>
      <c r="C129" s="6">
        <v>13887488</v>
      </c>
      <c r="D129" s="6">
        <v>9209664</v>
      </c>
      <c r="E129" s="7">
        <v>2450571</v>
      </c>
      <c r="F129" s="8">
        <v>24657200</v>
      </c>
      <c r="G129" s="6">
        <v>15757200</v>
      </c>
      <c r="H129" s="9">
        <v>15757200</v>
      </c>
      <c r="I129" s="10">
        <v>29038128</v>
      </c>
      <c r="J129" s="6">
        <v>14467869</v>
      </c>
      <c r="K129" s="7">
        <v>20299865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251346948</v>
      </c>
      <c r="D132" s="54">
        <f t="shared" ref="D132:K132" si="24">+D5+D37+D69</f>
        <v>272678603</v>
      </c>
      <c r="E132" s="55">
        <f t="shared" si="24"/>
        <v>253733959</v>
      </c>
      <c r="F132" s="56">
        <f t="shared" si="24"/>
        <v>458536153</v>
      </c>
      <c r="G132" s="54">
        <f t="shared" si="24"/>
        <v>428784146</v>
      </c>
      <c r="H132" s="57">
        <f t="shared" si="24"/>
        <v>428784146</v>
      </c>
      <c r="I132" s="58">
        <f t="shared" si="24"/>
        <v>579823601</v>
      </c>
      <c r="J132" s="54">
        <f t="shared" si="24"/>
        <v>424110083</v>
      </c>
      <c r="K132" s="55">
        <f t="shared" si="24"/>
        <v>418413610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1662960130</v>
      </c>
      <c r="D134" s="38">
        <f t="shared" ref="D134:K134" si="25">D144+D147+D148+D151+D154+D155+SUM(D158:D164)</f>
        <v>1910186038</v>
      </c>
      <c r="E134" s="39">
        <f t="shared" si="25"/>
        <v>2039906950</v>
      </c>
      <c r="F134" s="40">
        <f t="shared" si="25"/>
        <v>2361287824</v>
      </c>
      <c r="G134" s="38">
        <f t="shared" si="25"/>
        <v>2331035817</v>
      </c>
      <c r="H134" s="41">
        <f t="shared" si="25"/>
        <v>2331035817</v>
      </c>
      <c r="I134" s="42">
        <f t="shared" si="25"/>
        <v>2571805509</v>
      </c>
      <c r="J134" s="38">
        <f t="shared" si="25"/>
        <v>2503667819</v>
      </c>
      <c r="K134" s="39">
        <f t="shared" si="25"/>
        <v>2591478456</v>
      </c>
    </row>
    <row r="135" spans="1:11" ht="13.5" x14ac:dyDescent="0.25">
      <c r="A135" s="44" t="s">
        <v>19</v>
      </c>
      <c r="B135" s="45" t="s">
        <v>20</v>
      </c>
      <c r="C135" s="6">
        <v>313060991</v>
      </c>
      <c r="D135" s="6">
        <v>322037539</v>
      </c>
      <c r="E135" s="7">
        <v>385634542</v>
      </c>
      <c r="F135" s="8">
        <v>382307013</v>
      </c>
      <c r="G135" s="6">
        <v>387407652</v>
      </c>
      <c r="H135" s="9">
        <v>387407652</v>
      </c>
      <c r="I135" s="10">
        <v>419419957</v>
      </c>
      <c r="J135" s="6">
        <v>389724082</v>
      </c>
      <c r="K135" s="7">
        <v>434673632</v>
      </c>
    </row>
    <row r="136" spans="1:11" ht="13.5" x14ac:dyDescent="0.25">
      <c r="A136" s="44" t="s">
        <v>21</v>
      </c>
      <c r="B136" s="45" t="s">
        <v>20</v>
      </c>
      <c r="C136" s="6">
        <v>17480695</v>
      </c>
      <c r="D136" s="6">
        <v>59952868</v>
      </c>
      <c r="E136" s="7">
        <v>54879555</v>
      </c>
      <c r="F136" s="8">
        <v>82320994</v>
      </c>
      <c r="G136" s="6">
        <v>85940253</v>
      </c>
      <c r="H136" s="9">
        <v>85940253</v>
      </c>
      <c r="I136" s="10">
        <v>118435251</v>
      </c>
      <c r="J136" s="6">
        <v>74776780</v>
      </c>
      <c r="K136" s="7">
        <v>70174920</v>
      </c>
    </row>
    <row r="137" spans="1:11" ht="13.5" x14ac:dyDescent="0.25">
      <c r="A137" s="44" t="s">
        <v>22</v>
      </c>
      <c r="B137" s="45" t="s">
        <v>20</v>
      </c>
      <c r="C137" s="6">
        <v>85352649</v>
      </c>
      <c r="D137" s="6">
        <v>88209227</v>
      </c>
      <c r="E137" s="7">
        <v>86602889</v>
      </c>
      <c r="F137" s="8">
        <v>107535269</v>
      </c>
      <c r="G137" s="6">
        <v>107535269</v>
      </c>
      <c r="H137" s="9">
        <v>107535269</v>
      </c>
      <c r="I137" s="10">
        <v>108887548</v>
      </c>
      <c r="J137" s="6">
        <v>116813134</v>
      </c>
      <c r="K137" s="7">
        <v>128723899</v>
      </c>
    </row>
    <row r="138" spans="1:11" ht="13.5" x14ac:dyDescent="0.25">
      <c r="A138" s="44" t="s">
        <v>23</v>
      </c>
      <c r="B138" s="45" t="s">
        <v>20</v>
      </c>
      <c r="C138" s="6">
        <v>841913233</v>
      </c>
      <c r="D138" s="6">
        <v>964805366</v>
      </c>
      <c r="E138" s="7">
        <v>1045818700</v>
      </c>
      <c r="F138" s="8">
        <v>1294867018</v>
      </c>
      <c r="G138" s="6">
        <v>1265223069</v>
      </c>
      <c r="H138" s="9">
        <v>1265223069</v>
      </c>
      <c r="I138" s="10">
        <v>1386884202</v>
      </c>
      <c r="J138" s="6">
        <v>1432916523</v>
      </c>
      <c r="K138" s="7">
        <v>1406376233</v>
      </c>
    </row>
    <row r="139" spans="1:11" ht="13.5" x14ac:dyDescent="0.25">
      <c r="A139" s="44" t="s">
        <v>24</v>
      </c>
      <c r="B139" s="45" t="s">
        <v>20</v>
      </c>
      <c r="C139" s="6">
        <v>8753532</v>
      </c>
      <c r="D139" s="6">
        <v>12784068</v>
      </c>
      <c r="E139" s="7">
        <v>13035606</v>
      </c>
      <c r="F139" s="8">
        <v>12442545</v>
      </c>
      <c r="G139" s="6">
        <v>12442545</v>
      </c>
      <c r="H139" s="9">
        <v>12442545</v>
      </c>
      <c r="I139" s="10">
        <v>22746637</v>
      </c>
      <c r="J139" s="6">
        <v>13613538</v>
      </c>
      <c r="K139" s="7">
        <v>14226146</v>
      </c>
    </row>
    <row r="140" spans="1:11" ht="13.5" x14ac:dyDescent="0.25">
      <c r="A140" s="44" t="s">
        <v>25</v>
      </c>
      <c r="B140" s="45" t="s">
        <v>20</v>
      </c>
      <c r="C140" s="6">
        <v>9109291</v>
      </c>
      <c r="D140" s="6">
        <v>9068724</v>
      </c>
      <c r="E140" s="7">
        <v>9200065</v>
      </c>
      <c r="F140" s="8">
        <v>9037125</v>
      </c>
      <c r="G140" s="6">
        <v>9037125</v>
      </c>
      <c r="H140" s="9">
        <v>9037125</v>
      </c>
      <c r="I140" s="10">
        <v>9470907</v>
      </c>
      <c r="J140" s="6">
        <v>9887626</v>
      </c>
      <c r="K140" s="7">
        <v>10332570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1275670391</v>
      </c>
      <c r="D144" s="6">
        <f t="shared" ref="D144:K144" si="26">SUM(D135:D143)</f>
        <v>1456857792</v>
      </c>
      <c r="E144" s="7">
        <f t="shared" si="26"/>
        <v>1595171357</v>
      </c>
      <c r="F144" s="8">
        <f t="shared" si="26"/>
        <v>1888509964</v>
      </c>
      <c r="G144" s="6">
        <f t="shared" si="26"/>
        <v>1867585913</v>
      </c>
      <c r="H144" s="9">
        <f t="shared" si="26"/>
        <v>1867585913</v>
      </c>
      <c r="I144" s="10">
        <f t="shared" si="26"/>
        <v>2065844502</v>
      </c>
      <c r="J144" s="6">
        <f t="shared" si="26"/>
        <v>2037731683</v>
      </c>
      <c r="K144" s="7">
        <f t="shared" si="26"/>
        <v>2064507400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-13049366</v>
      </c>
      <c r="D147" s="6">
        <v>-17974200</v>
      </c>
      <c r="E147" s="7">
        <v>-4930146</v>
      </c>
      <c r="F147" s="8">
        <v>836867</v>
      </c>
      <c r="G147" s="6">
        <v>6535226</v>
      </c>
      <c r="H147" s="9">
        <v>6535226</v>
      </c>
      <c r="I147" s="10">
        <v>13227352</v>
      </c>
      <c r="J147" s="6">
        <v>-17891106</v>
      </c>
      <c r="K147" s="7">
        <v>11189420</v>
      </c>
    </row>
    <row r="148" spans="1:11" ht="13.5" x14ac:dyDescent="0.25">
      <c r="A148" s="49" t="s">
        <v>97</v>
      </c>
      <c r="B148" s="37" t="s">
        <v>20</v>
      </c>
      <c r="C148" s="6">
        <v>1621944</v>
      </c>
      <c r="D148" s="6">
        <v>1621944</v>
      </c>
      <c r="E148" s="7">
        <v>1621944</v>
      </c>
      <c r="F148" s="8">
        <v>1621944</v>
      </c>
      <c r="G148" s="6">
        <v>1621944</v>
      </c>
      <c r="H148" s="9">
        <v>1621944</v>
      </c>
      <c r="I148" s="10">
        <v>1621944</v>
      </c>
      <c r="J148" s="6">
        <v>1621944</v>
      </c>
      <c r="K148" s="7">
        <v>1621944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14883187</v>
      </c>
      <c r="D151" s="6">
        <v>11253196</v>
      </c>
      <c r="E151" s="7">
        <v>10997356</v>
      </c>
      <c r="F151" s="8">
        <v>11576605</v>
      </c>
      <c r="G151" s="6">
        <v>11076605</v>
      </c>
      <c r="H151" s="9">
        <v>11076605</v>
      </c>
      <c r="I151" s="10">
        <v>10108282</v>
      </c>
      <c r="J151" s="6">
        <v>10553047</v>
      </c>
      <c r="K151" s="7">
        <v>11027933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144022054</v>
      </c>
      <c r="D154" s="6">
        <v>161907548</v>
      </c>
      <c r="E154" s="7">
        <v>151614626</v>
      </c>
      <c r="F154" s="8">
        <v>176617569</v>
      </c>
      <c r="G154" s="6">
        <v>169419764</v>
      </c>
      <c r="H154" s="9">
        <v>169419764</v>
      </c>
      <c r="I154" s="10">
        <v>180048770</v>
      </c>
      <c r="J154" s="6">
        <v>186358190</v>
      </c>
      <c r="K154" s="7">
        <v>195594693</v>
      </c>
    </row>
    <row r="155" spans="1:11" ht="13.5" x14ac:dyDescent="0.25">
      <c r="A155" s="49" t="s">
        <v>39</v>
      </c>
      <c r="B155" s="37" t="s">
        <v>20</v>
      </c>
      <c r="C155" s="6">
        <v>5601287</v>
      </c>
      <c r="D155" s="6">
        <v>7057573</v>
      </c>
      <c r="E155" s="7"/>
      <c r="F155" s="8">
        <v>7332818</v>
      </c>
      <c r="G155" s="6">
        <v>7332818</v>
      </c>
      <c r="H155" s="9">
        <v>7332818</v>
      </c>
      <c r="I155" s="10">
        <v>7684793</v>
      </c>
      <c r="J155" s="6">
        <v>8022924</v>
      </c>
      <c r="K155" s="7">
        <v>8383956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1025036</v>
      </c>
      <c r="D158" s="6">
        <v>733227</v>
      </c>
      <c r="E158" s="7">
        <v>574252</v>
      </c>
      <c r="F158" s="8">
        <v>2028416</v>
      </c>
      <c r="G158" s="6">
        <v>1958416</v>
      </c>
      <c r="H158" s="9">
        <v>1958416</v>
      </c>
      <c r="I158" s="10">
        <v>1495085</v>
      </c>
      <c r="J158" s="6">
        <v>1215642</v>
      </c>
      <c r="K158" s="7">
        <v>1310305</v>
      </c>
    </row>
    <row r="159" spans="1:11" ht="13.5" x14ac:dyDescent="0.25">
      <c r="A159" s="50" t="s">
        <v>43</v>
      </c>
      <c r="B159" s="37" t="s">
        <v>20</v>
      </c>
      <c r="C159" s="11">
        <v>5336764</v>
      </c>
      <c r="D159" s="11">
        <v>2697774</v>
      </c>
      <c r="E159" s="12">
        <v>1928688</v>
      </c>
      <c r="F159" s="13">
        <v>5554388</v>
      </c>
      <c r="G159" s="11">
        <v>6404388</v>
      </c>
      <c r="H159" s="14">
        <v>6404388</v>
      </c>
      <c r="I159" s="15">
        <v>7505665</v>
      </c>
      <c r="J159" s="11">
        <v>3731696</v>
      </c>
      <c r="K159" s="12">
        <v>3942977</v>
      </c>
    </row>
    <row r="160" spans="1:11" ht="13.5" x14ac:dyDescent="0.25">
      <c r="A160" s="49" t="s">
        <v>44</v>
      </c>
      <c r="B160" s="37" t="s">
        <v>20</v>
      </c>
      <c r="C160" s="6">
        <v>2271537</v>
      </c>
      <c r="D160" s="6">
        <v>3383713</v>
      </c>
      <c r="E160" s="7">
        <v>2543248</v>
      </c>
      <c r="F160" s="8">
        <v>7275023</v>
      </c>
      <c r="G160" s="6">
        <v>9750023</v>
      </c>
      <c r="H160" s="9">
        <v>9750023</v>
      </c>
      <c r="I160" s="10">
        <v>5089889</v>
      </c>
      <c r="J160" s="6">
        <v>4826093</v>
      </c>
      <c r="K160" s="7">
        <v>5341296</v>
      </c>
    </row>
    <row r="161" spans="1:11" ht="13.5" x14ac:dyDescent="0.25">
      <c r="A161" s="49" t="s">
        <v>45</v>
      </c>
      <c r="B161" s="37" t="s">
        <v>20</v>
      </c>
      <c r="C161" s="6">
        <v>13557199</v>
      </c>
      <c r="D161" s="6">
        <v>18780030</v>
      </c>
      <c r="E161" s="7">
        <v>17565973</v>
      </c>
      <c r="F161" s="8">
        <v>34786729</v>
      </c>
      <c r="G161" s="6">
        <v>33103219</v>
      </c>
      <c r="H161" s="9">
        <v>33103219</v>
      </c>
      <c r="I161" s="10">
        <v>40027262</v>
      </c>
      <c r="J161" s="6">
        <v>33670995</v>
      </c>
      <c r="K161" s="7">
        <v>39028673</v>
      </c>
    </row>
    <row r="162" spans="1:11" ht="13.5" x14ac:dyDescent="0.25">
      <c r="A162" s="50" t="s">
        <v>46</v>
      </c>
      <c r="B162" s="48" t="s">
        <v>20</v>
      </c>
      <c r="C162" s="6">
        <v>25964229</v>
      </c>
      <c r="D162" s="6">
        <v>29249710</v>
      </c>
      <c r="E162" s="7">
        <v>28201921</v>
      </c>
      <c r="F162" s="8">
        <v>51364642</v>
      </c>
      <c r="G162" s="6">
        <v>42464642</v>
      </c>
      <c r="H162" s="9">
        <v>42464642</v>
      </c>
      <c r="I162" s="10">
        <v>57027528</v>
      </c>
      <c r="J162" s="6">
        <v>43688802</v>
      </c>
      <c r="K162" s="7">
        <v>50835740</v>
      </c>
    </row>
    <row r="163" spans="1:11" ht="13.5" x14ac:dyDescent="0.25">
      <c r="A163" s="49" t="s">
        <v>47</v>
      </c>
      <c r="B163" s="37" t="s">
        <v>20</v>
      </c>
      <c r="C163" s="6">
        <v>186055868</v>
      </c>
      <c r="D163" s="6">
        <v>234617731</v>
      </c>
      <c r="E163" s="7">
        <v>234617731</v>
      </c>
      <c r="F163" s="8">
        <v>173782859</v>
      </c>
      <c r="G163" s="6">
        <v>173782859</v>
      </c>
      <c r="H163" s="9">
        <v>173782859</v>
      </c>
      <c r="I163" s="10">
        <v>182124437</v>
      </c>
      <c r="J163" s="6">
        <v>190137909</v>
      </c>
      <c r="K163" s="7">
        <v>198694119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1662960130</v>
      </c>
      <c r="D165" s="54">
        <f t="shared" ref="D165:K165" si="27">D144+D147+D148+D151+D154+D155+SUM(D158:D164)</f>
        <v>1910186038</v>
      </c>
      <c r="E165" s="55">
        <f t="shared" si="27"/>
        <v>2039906950</v>
      </c>
      <c r="F165" s="56">
        <f t="shared" si="27"/>
        <v>2361287824</v>
      </c>
      <c r="G165" s="54">
        <f t="shared" si="27"/>
        <v>2331035817</v>
      </c>
      <c r="H165" s="57">
        <f t="shared" si="27"/>
        <v>2331035817</v>
      </c>
      <c r="I165" s="66">
        <f t="shared" si="27"/>
        <v>2571805509</v>
      </c>
      <c r="J165" s="54">
        <f t="shared" si="27"/>
        <v>2503667819</v>
      </c>
      <c r="K165" s="55">
        <f t="shared" si="27"/>
        <v>2591478456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66137553</v>
      </c>
      <c r="D168" s="60">
        <v>72325646</v>
      </c>
      <c r="E168" s="61">
        <v>78116964</v>
      </c>
      <c r="F168" s="62">
        <v>76724917</v>
      </c>
      <c r="G168" s="60">
        <v>67724917</v>
      </c>
      <c r="H168" s="63">
        <v>67724917</v>
      </c>
      <c r="I168" s="64">
        <v>64975325</v>
      </c>
      <c r="J168" s="60">
        <v>70704814</v>
      </c>
      <c r="K168" s="61">
        <v>73886530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32428864</v>
      </c>
      <c r="D169" s="38">
        <f t="shared" ref="D169:K169" si="28">D179+D182+D183+D186+D189+D190+SUM(D193:D199)</f>
        <v>39857308</v>
      </c>
      <c r="E169" s="39">
        <f t="shared" si="28"/>
        <v>52253221</v>
      </c>
      <c r="F169" s="40">
        <f t="shared" si="28"/>
        <v>53813237</v>
      </c>
      <c r="G169" s="38">
        <f t="shared" si="28"/>
        <v>30305675</v>
      </c>
      <c r="H169" s="41">
        <f t="shared" si="28"/>
        <v>30305675</v>
      </c>
      <c r="I169" s="42">
        <f t="shared" si="28"/>
        <v>40369301</v>
      </c>
      <c r="J169" s="38">
        <f t="shared" si="28"/>
        <v>42980751</v>
      </c>
      <c r="K169" s="39">
        <f t="shared" si="28"/>
        <v>44914885</v>
      </c>
    </row>
    <row r="170" spans="1:11" ht="13.5" x14ac:dyDescent="0.25">
      <c r="A170" s="44" t="s">
        <v>19</v>
      </c>
      <c r="B170" s="45" t="s">
        <v>20</v>
      </c>
      <c r="C170" s="6">
        <v>2766523</v>
      </c>
      <c r="D170" s="6">
        <v>4467648</v>
      </c>
      <c r="E170" s="7">
        <v>4950279</v>
      </c>
      <c r="F170" s="8">
        <v>4506651</v>
      </c>
      <c r="G170" s="6">
        <v>3606651</v>
      </c>
      <c r="H170" s="9">
        <v>3606651</v>
      </c>
      <c r="I170" s="10">
        <v>3348672</v>
      </c>
      <c r="J170" s="6">
        <v>3809214</v>
      </c>
      <c r="K170" s="7">
        <v>3980629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2310696</v>
      </c>
      <c r="D172" s="6">
        <v>1782568</v>
      </c>
      <c r="E172" s="7">
        <v>3780441</v>
      </c>
      <c r="F172" s="8">
        <v>4008062</v>
      </c>
      <c r="G172" s="6">
        <v>2808062</v>
      </c>
      <c r="H172" s="9">
        <v>2808062</v>
      </c>
      <c r="I172" s="10">
        <v>2920385</v>
      </c>
      <c r="J172" s="6">
        <v>3048882</v>
      </c>
      <c r="K172" s="7">
        <v>3186082</v>
      </c>
    </row>
    <row r="173" spans="1:11" ht="13.5" x14ac:dyDescent="0.25">
      <c r="A173" s="44" t="s">
        <v>23</v>
      </c>
      <c r="B173" s="45" t="s">
        <v>20</v>
      </c>
      <c r="C173" s="6">
        <v>6738624</v>
      </c>
      <c r="D173" s="6">
        <v>8972271</v>
      </c>
      <c r="E173" s="7">
        <v>13913495</v>
      </c>
      <c r="F173" s="8">
        <v>10361985</v>
      </c>
      <c r="G173" s="6">
        <v>7561985</v>
      </c>
      <c r="H173" s="9">
        <v>7561985</v>
      </c>
      <c r="I173" s="10">
        <v>2269363</v>
      </c>
      <c r="J173" s="6">
        <v>2369215</v>
      </c>
      <c r="K173" s="7">
        <v>2475830</v>
      </c>
    </row>
    <row r="174" spans="1:11" ht="13.5" x14ac:dyDescent="0.25">
      <c r="A174" s="44" t="s">
        <v>24</v>
      </c>
      <c r="B174" s="45" t="s">
        <v>20</v>
      </c>
      <c r="C174" s="6">
        <v>5363789</v>
      </c>
      <c r="D174" s="6">
        <v>5556699</v>
      </c>
      <c r="E174" s="7">
        <v>4882572</v>
      </c>
      <c r="F174" s="8">
        <v>10478495</v>
      </c>
      <c r="G174" s="6">
        <v>7678495</v>
      </c>
      <c r="H174" s="9">
        <v>7678495</v>
      </c>
      <c r="I174" s="10">
        <v>16036257</v>
      </c>
      <c r="J174" s="6">
        <v>16741852</v>
      </c>
      <c r="K174" s="7">
        <v>17495235</v>
      </c>
    </row>
    <row r="175" spans="1:11" ht="13.5" x14ac:dyDescent="0.25">
      <c r="A175" s="44" t="s">
        <v>25</v>
      </c>
      <c r="B175" s="45" t="s">
        <v>20</v>
      </c>
      <c r="C175" s="6">
        <v>13699293</v>
      </c>
      <c r="D175" s="6">
        <v>4882412</v>
      </c>
      <c r="E175" s="7">
        <v>11377069</v>
      </c>
      <c r="F175" s="8">
        <v>5710921</v>
      </c>
      <c r="G175" s="6">
        <v>3038251</v>
      </c>
      <c r="H175" s="9">
        <v>3038251</v>
      </c>
      <c r="I175" s="10">
        <v>4330619</v>
      </c>
      <c r="J175" s="6">
        <v>4521166</v>
      </c>
      <c r="K175" s="7">
        <v>4724619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30878925</v>
      </c>
      <c r="D179" s="6">
        <f t="shared" ref="D179:K179" si="29">SUM(D170:D178)</f>
        <v>25661598</v>
      </c>
      <c r="E179" s="7">
        <f t="shared" si="29"/>
        <v>38903856</v>
      </c>
      <c r="F179" s="8">
        <f t="shared" si="29"/>
        <v>35066114</v>
      </c>
      <c r="G179" s="6">
        <f t="shared" si="29"/>
        <v>24693444</v>
      </c>
      <c r="H179" s="9">
        <f t="shared" si="29"/>
        <v>24693444</v>
      </c>
      <c r="I179" s="10">
        <f t="shared" si="29"/>
        <v>28905296</v>
      </c>
      <c r="J179" s="6">
        <f t="shared" si="29"/>
        <v>30490329</v>
      </c>
      <c r="K179" s="7">
        <f t="shared" si="29"/>
        <v>31862395</v>
      </c>
    </row>
    <row r="180" spans="1:11" ht="13.5" x14ac:dyDescent="0.25">
      <c r="A180" s="47" t="s">
        <v>31</v>
      </c>
      <c r="B180" s="48" t="s">
        <v>20</v>
      </c>
      <c r="C180" s="6">
        <v>223501</v>
      </c>
      <c r="D180" s="6">
        <v>588510</v>
      </c>
      <c r="E180" s="7">
        <v>667171</v>
      </c>
      <c r="F180" s="8">
        <v>897486</v>
      </c>
      <c r="G180" s="6">
        <v>222594</v>
      </c>
      <c r="H180" s="9">
        <v>222594</v>
      </c>
      <c r="I180" s="10">
        <v>869041</v>
      </c>
      <c r="J180" s="6">
        <v>907279</v>
      </c>
      <c r="K180" s="7">
        <v>948106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223501</v>
      </c>
      <c r="D182" s="21">
        <f t="shared" si="30"/>
        <v>588510</v>
      </c>
      <c r="E182" s="22">
        <f t="shared" si="30"/>
        <v>667171</v>
      </c>
      <c r="F182" s="23">
        <f t="shared" si="30"/>
        <v>897486</v>
      </c>
      <c r="G182" s="21">
        <f t="shared" si="30"/>
        <v>222594</v>
      </c>
      <c r="H182" s="24">
        <f t="shared" si="30"/>
        <v>222594</v>
      </c>
      <c r="I182" s="25">
        <f t="shared" si="30"/>
        <v>869041</v>
      </c>
      <c r="J182" s="21">
        <f t="shared" si="30"/>
        <v>907279</v>
      </c>
      <c r="K182" s="22">
        <f t="shared" si="30"/>
        <v>948106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543693</v>
      </c>
      <c r="D187" s="6">
        <v>821027</v>
      </c>
      <c r="E187" s="7"/>
      <c r="F187" s="8">
        <v>977874</v>
      </c>
      <c r="G187" s="6">
        <v>77874</v>
      </c>
      <c r="H187" s="9">
        <v>77874</v>
      </c>
      <c r="I187" s="10">
        <v>496989</v>
      </c>
      <c r="J187" s="6">
        <v>518857</v>
      </c>
      <c r="K187" s="7">
        <v>542205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543693</v>
      </c>
      <c r="D189" s="21">
        <f t="shared" si="32"/>
        <v>821027</v>
      </c>
      <c r="E189" s="22">
        <f t="shared" si="32"/>
        <v>0</v>
      </c>
      <c r="F189" s="23">
        <f t="shared" si="32"/>
        <v>977874</v>
      </c>
      <c r="G189" s="21">
        <f t="shared" si="32"/>
        <v>77874</v>
      </c>
      <c r="H189" s="24">
        <f t="shared" si="32"/>
        <v>77874</v>
      </c>
      <c r="I189" s="25">
        <f t="shared" si="32"/>
        <v>496989</v>
      </c>
      <c r="J189" s="21">
        <f t="shared" si="32"/>
        <v>518857</v>
      </c>
      <c r="K189" s="22">
        <f t="shared" si="32"/>
        <v>542205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50</v>
      </c>
      <c r="D195" s="6">
        <v>1389</v>
      </c>
      <c r="E195" s="7"/>
      <c r="F195" s="8">
        <v>69149</v>
      </c>
      <c r="G195" s="6">
        <v>9149</v>
      </c>
      <c r="H195" s="9">
        <v>9149</v>
      </c>
      <c r="I195" s="10">
        <v>28548</v>
      </c>
      <c r="J195" s="6">
        <v>29804</v>
      </c>
      <c r="K195" s="7">
        <v>31145</v>
      </c>
    </row>
    <row r="196" spans="1:11" ht="13.5" x14ac:dyDescent="0.25">
      <c r="A196" s="49" t="s">
        <v>45</v>
      </c>
      <c r="B196" s="37" t="s">
        <v>20</v>
      </c>
      <c r="C196" s="6">
        <v>146855</v>
      </c>
      <c r="D196" s="6">
        <v>112481</v>
      </c>
      <c r="E196" s="7"/>
      <c r="F196" s="8">
        <v>133187</v>
      </c>
      <c r="G196" s="6">
        <v>33187</v>
      </c>
      <c r="H196" s="9">
        <v>33187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635840</v>
      </c>
      <c r="D197" s="6">
        <v>12672303</v>
      </c>
      <c r="E197" s="7">
        <v>12682194</v>
      </c>
      <c r="F197" s="8">
        <v>16669427</v>
      </c>
      <c r="G197" s="6">
        <v>5269427</v>
      </c>
      <c r="H197" s="9">
        <v>5269427</v>
      </c>
      <c r="I197" s="10">
        <v>10069427</v>
      </c>
      <c r="J197" s="6">
        <v>11034482</v>
      </c>
      <c r="K197" s="7">
        <v>11531034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98566417</v>
      </c>
      <c r="D201" s="54">
        <f t="shared" si="34"/>
        <v>112182954</v>
      </c>
      <c r="E201" s="55">
        <f t="shared" si="34"/>
        <v>130370185</v>
      </c>
      <c r="F201" s="56">
        <f t="shared" si="34"/>
        <v>130538154</v>
      </c>
      <c r="G201" s="54">
        <f t="shared" si="34"/>
        <v>98030592</v>
      </c>
      <c r="H201" s="57">
        <f t="shared" si="34"/>
        <v>98030592</v>
      </c>
      <c r="I201" s="58">
        <f t="shared" si="34"/>
        <v>105344626</v>
      </c>
      <c r="J201" s="54">
        <f t="shared" si="34"/>
        <v>113685565</v>
      </c>
      <c r="K201" s="55">
        <f t="shared" si="34"/>
        <v>118801415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0.31593124019154589</v>
      </c>
      <c r="D203" s="81">
        <f>IF(ISERROR((D37+D69)/D132),0,((D37+D69)/D132))</f>
        <v>0.33955352191678934</v>
      </c>
      <c r="E203" s="82">
        <f t="shared" ref="E203:K203" si="35">IF(ISERROR((E37+E69)/E132),0,((E37+E69)/E132))</f>
        <v>0.68022559802489824</v>
      </c>
      <c r="F203" s="83">
        <f t="shared" si="35"/>
        <v>0.31679411328772589</v>
      </c>
      <c r="G203" s="81">
        <f t="shared" si="35"/>
        <v>0.27326609225892412</v>
      </c>
      <c r="H203" s="84">
        <f t="shared" si="35"/>
        <v>0.27326609225892412</v>
      </c>
      <c r="I203" s="85">
        <f t="shared" si="35"/>
        <v>0.21588629504579274</v>
      </c>
      <c r="J203" s="81">
        <f t="shared" si="35"/>
        <v>0.12788671661927925</v>
      </c>
      <c r="K203" s="82">
        <f t="shared" si="35"/>
        <v>0.22555782542542055</v>
      </c>
    </row>
    <row r="204" spans="1:11" ht="13.5" x14ac:dyDescent="0.25">
      <c r="A204" s="79" t="s">
        <v>86</v>
      </c>
      <c r="B204" s="80"/>
      <c r="C204" s="81">
        <f>IF(ISERROR((C37+C69)/C168),0,((C37+C69)/C168))</f>
        <v>1.200654535858017</v>
      </c>
      <c r="D204" s="81">
        <f t="shared" ref="D204:K204" si="36">IF(ISERROR((D37+D69)/D168),0,((D37+D69)/D168))</f>
        <v>1.2801680333418661</v>
      </c>
      <c r="E204" s="82">
        <f t="shared" si="36"/>
        <v>2.2094603420583523</v>
      </c>
      <c r="F204" s="83">
        <f t="shared" si="36"/>
        <v>1.8932774342395182</v>
      </c>
      <c r="G204" s="81">
        <f t="shared" si="36"/>
        <v>1.7301190343282369</v>
      </c>
      <c r="H204" s="84">
        <f t="shared" si="36"/>
        <v>1.7301190343282369</v>
      </c>
      <c r="I204" s="85">
        <f t="shared" si="36"/>
        <v>1.9265154733739307</v>
      </c>
      <c r="J204" s="81">
        <f t="shared" si="36"/>
        <v>0.76710541944145416</v>
      </c>
      <c r="K204" s="82">
        <f t="shared" si="36"/>
        <v>1.2773162307121475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0.11</v>
      </c>
      <c r="F206" s="83">
        <f t="shared" si="38"/>
        <v>0.08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0.04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432608579</v>
      </c>
      <c r="D5" s="38">
        <f t="shared" ref="D5:K5" si="0">D15+D18+D19+D22+D25+D26+SUM(D29:D35)</f>
        <v>0</v>
      </c>
      <c r="E5" s="39">
        <f t="shared" si="0"/>
        <v>775454040</v>
      </c>
      <c r="F5" s="40">
        <f t="shared" si="0"/>
        <v>596520316</v>
      </c>
      <c r="G5" s="38">
        <f t="shared" si="0"/>
        <v>578093167</v>
      </c>
      <c r="H5" s="41">
        <f t="shared" si="0"/>
        <v>578093167</v>
      </c>
      <c r="I5" s="42">
        <f t="shared" si="0"/>
        <v>571805168</v>
      </c>
      <c r="J5" s="38">
        <f t="shared" si="0"/>
        <v>161559000</v>
      </c>
      <c r="K5" s="39">
        <f t="shared" si="0"/>
        <v>243286588</v>
      </c>
    </row>
    <row r="6" spans="1:11" ht="13.5" x14ac:dyDescent="0.25">
      <c r="A6" s="44" t="s">
        <v>19</v>
      </c>
      <c r="B6" s="45" t="s">
        <v>20</v>
      </c>
      <c r="C6" s="6">
        <v>4505383</v>
      </c>
      <c r="D6" s="6"/>
      <c r="E6" s="7">
        <v>23498595</v>
      </c>
      <c r="F6" s="8">
        <v>75800316</v>
      </c>
      <c r="G6" s="6">
        <v>157548958</v>
      </c>
      <c r="H6" s="9">
        <v>157548958</v>
      </c>
      <c r="I6" s="10">
        <v>72500000</v>
      </c>
      <c r="J6" s="6">
        <v>41434000</v>
      </c>
      <c r="K6" s="7">
        <v>81925360</v>
      </c>
    </row>
    <row r="7" spans="1:11" ht="13.5" x14ac:dyDescent="0.25">
      <c r="A7" s="44" t="s">
        <v>21</v>
      </c>
      <c r="B7" s="45" t="s">
        <v>20</v>
      </c>
      <c r="C7" s="6">
        <v>3954570</v>
      </c>
      <c r="D7" s="6"/>
      <c r="E7" s="7">
        <v>23733567</v>
      </c>
      <c r="F7" s="8">
        <v>10000000</v>
      </c>
      <c r="G7" s="6">
        <v>10000000</v>
      </c>
      <c r="H7" s="9">
        <v>10000000</v>
      </c>
      <c r="I7" s="10">
        <v>10000000</v>
      </c>
      <c r="J7" s="6"/>
      <c r="K7" s="7">
        <v>11031300</v>
      </c>
    </row>
    <row r="8" spans="1:11" ht="13.5" x14ac:dyDescent="0.25">
      <c r="A8" s="44" t="s">
        <v>22</v>
      </c>
      <c r="B8" s="45" t="s">
        <v>20</v>
      </c>
      <c r="C8" s="6">
        <v>7533091</v>
      </c>
      <c r="D8" s="6"/>
      <c r="E8" s="7">
        <v>12528788</v>
      </c>
      <c r="F8" s="8">
        <v>17200000</v>
      </c>
      <c r="G8" s="6">
        <v>20400000</v>
      </c>
      <c r="H8" s="9">
        <v>20400000</v>
      </c>
      <c r="I8" s="10">
        <v>29922102</v>
      </c>
      <c r="J8" s="6">
        <v>1081500</v>
      </c>
      <c r="K8" s="7">
        <v>1103130</v>
      </c>
    </row>
    <row r="9" spans="1:11" ht="13.5" x14ac:dyDescent="0.25">
      <c r="A9" s="44" t="s">
        <v>23</v>
      </c>
      <c r="B9" s="45" t="s">
        <v>20</v>
      </c>
      <c r="C9" s="6">
        <v>168275242</v>
      </c>
      <c r="D9" s="6"/>
      <c r="E9" s="7">
        <v>379933621</v>
      </c>
      <c r="F9" s="8">
        <v>239210000</v>
      </c>
      <c r="G9" s="6">
        <v>191627209</v>
      </c>
      <c r="H9" s="9">
        <v>191627209</v>
      </c>
      <c r="I9" s="10">
        <v>256983066</v>
      </c>
      <c r="J9" s="6">
        <v>34608000</v>
      </c>
      <c r="K9" s="7">
        <v>35300160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6757929</v>
      </c>
      <c r="F10" s="8">
        <v>47000000</v>
      </c>
      <c r="G10" s="6">
        <v>48667000</v>
      </c>
      <c r="H10" s="9">
        <v>48667000</v>
      </c>
      <c r="I10" s="10">
        <v>75300000</v>
      </c>
      <c r="J10" s="6">
        <v>6366750</v>
      </c>
      <c r="K10" s="7">
        <v>35881253</v>
      </c>
    </row>
    <row r="11" spans="1:11" ht="13.5" x14ac:dyDescent="0.25">
      <c r="A11" s="44" t="s">
        <v>25</v>
      </c>
      <c r="B11" s="45" t="s">
        <v>20</v>
      </c>
      <c r="C11" s="6">
        <v>12390945</v>
      </c>
      <c r="D11" s="6"/>
      <c r="E11" s="7">
        <v>41677964</v>
      </c>
      <c r="F11" s="8">
        <v>18000000</v>
      </c>
      <c r="G11" s="6">
        <v>15000000</v>
      </c>
      <c r="H11" s="9">
        <v>15000000</v>
      </c>
      <c r="I11" s="10">
        <v>20000000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196659231</v>
      </c>
      <c r="D15" s="6">
        <f t="shared" ref="D15:K15" si="1">SUM(D6:D14)</f>
        <v>0</v>
      </c>
      <c r="E15" s="7">
        <f t="shared" si="1"/>
        <v>488130464</v>
      </c>
      <c r="F15" s="8">
        <f t="shared" si="1"/>
        <v>407210316</v>
      </c>
      <c r="G15" s="6">
        <f t="shared" si="1"/>
        <v>443243167</v>
      </c>
      <c r="H15" s="9">
        <f t="shared" si="1"/>
        <v>443243167</v>
      </c>
      <c r="I15" s="10">
        <f t="shared" si="1"/>
        <v>464705168</v>
      </c>
      <c r="J15" s="6">
        <f t="shared" si="1"/>
        <v>83490250</v>
      </c>
      <c r="K15" s="7">
        <f t="shared" si="1"/>
        <v>165241203</v>
      </c>
    </row>
    <row r="16" spans="1:11" ht="13.5" x14ac:dyDescent="0.25">
      <c r="A16" s="47" t="s">
        <v>31</v>
      </c>
      <c r="B16" s="48" t="s">
        <v>20</v>
      </c>
      <c r="C16" s="6">
        <v>8648858</v>
      </c>
      <c r="D16" s="6"/>
      <c r="E16" s="7">
        <v>15071358</v>
      </c>
      <c r="F16" s="8">
        <v>19500000</v>
      </c>
      <c r="G16" s="6">
        <v>6100000</v>
      </c>
      <c r="H16" s="9">
        <v>6100000</v>
      </c>
      <c r="I16" s="10">
        <v>18500000</v>
      </c>
      <c r="J16" s="6">
        <v>1081500</v>
      </c>
      <c r="K16" s="7">
        <v>1103130</v>
      </c>
    </row>
    <row r="17" spans="1:11" ht="13.5" x14ac:dyDescent="0.25">
      <c r="A17" s="47" t="s">
        <v>32</v>
      </c>
      <c r="B17" s="37" t="s">
        <v>20</v>
      </c>
      <c r="C17" s="16">
        <v>5427847</v>
      </c>
      <c r="D17" s="16"/>
      <c r="E17" s="17">
        <v>16778381</v>
      </c>
      <c r="F17" s="18">
        <v>25960000</v>
      </c>
      <c r="G17" s="16">
        <v>20000000</v>
      </c>
      <c r="H17" s="19">
        <v>20000000</v>
      </c>
      <c r="I17" s="20">
        <v>27000000</v>
      </c>
      <c r="J17" s="16">
        <v>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14076705</v>
      </c>
      <c r="D18" s="21">
        <f t="shared" ref="D18:K18" si="2">SUM(D16:D17)</f>
        <v>0</v>
      </c>
      <c r="E18" s="22">
        <f t="shared" si="2"/>
        <v>31849739</v>
      </c>
      <c r="F18" s="23">
        <f t="shared" si="2"/>
        <v>45460000</v>
      </c>
      <c r="G18" s="21">
        <f t="shared" si="2"/>
        <v>26100000</v>
      </c>
      <c r="H18" s="24">
        <f t="shared" si="2"/>
        <v>26100000</v>
      </c>
      <c r="I18" s="25">
        <f t="shared" si="2"/>
        <v>45500000</v>
      </c>
      <c r="J18" s="21">
        <f t="shared" si="2"/>
        <v>3081500</v>
      </c>
      <c r="K18" s="22">
        <f t="shared" si="2"/>
        <v>1103130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9623855</v>
      </c>
      <c r="F23" s="8">
        <v>77400000</v>
      </c>
      <c r="G23" s="6">
        <v>40400000</v>
      </c>
      <c r="H23" s="9">
        <v>40400000</v>
      </c>
      <c r="I23" s="10">
        <v>26300000</v>
      </c>
      <c r="J23" s="6">
        <v>50500000</v>
      </c>
      <c r="K23" s="7">
        <v>52206260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9623855</v>
      </c>
      <c r="F25" s="23">
        <f t="shared" si="4"/>
        <v>77400000</v>
      </c>
      <c r="G25" s="21">
        <f t="shared" si="4"/>
        <v>40400000</v>
      </c>
      <c r="H25" s="24">
        <f t="shared" si="4"/>
        <v>40400000</v>
      </c>
      <c r="I25" s="25">
        <f t="shared" si="4"/>
        <v>26300000</v>
      </c>
      <c r="J25" s="21">
        <f t="shared" si="4"/>
        <v>50500000</v>
      </c>
      <c r="K25" s="22">
        <f t="shared" si="4"/>
        <v>52206260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511000</v>
      </c>
      <c r="D28" s="16"/>
      <c r="E28" s="17">
        <v>511000</v>
      </c>
      <c r="F28" s="18">
        <v>1000000</v>
      </c>
      <c r="G28" s="16">
        <v>1200000</v>
      </c>
      <c r="H28" s="19">
        <v>1200000</v>
      </c>
      <c r="I28" s="20">
        <v>2000000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511000</v>
      </c>
      <c r="D29" s="6">
        <f t="shared" si="5"/>
        <v>0</v>
      </c>
      <c r="E29" s="7">
        <f t="shared" si="5"/>
        <v>511000</v>
      </c>
      <c r="F29" s="8">
        <f t="shared" si="5"/>
        <v>1000000</v>
      </c>
      <c r="G29" s="6">
        <f t="shared" si="5"/>
        <v>1200000</v>
      </c>
      <c r="H29" s="9">
        <f t="shared" si="5"/>
        <v>1200000</v>
      </c>
      <c r="I29" s="10">
        <f t="shared" si="5"/>
        <v>2000000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2938280</v>
      </c>
      <c r="D30" s="11"/>
      <c r="E30" s="12">
        <v>5303070</v>
      </c>
      <c r="F30" s="13">
        <v>11150000</v>
      </c>
      <c r="G30" s="11">
        <v>14650000</v>
      </c>
      <c r="H30" s="14">
        <v>14650000</v>
      </c>
      <c r="I30" s="15">
        <v>12500000</v>
      </c>
      <c r="J30" s="11">
        <v>1100000</v>
      </c>
      <c r="K30" s="12">
        <v>1100000</v>
      </c>
    </row>
    <row r="31" spans="1:11" ht="13.5" x14ac:dyDescent="0.25">
      <c r="A31" s="49" t="s">
        <v>44</v>
      </c>
      <c r="B31" s="37" t="s">
        <v>20</v>
      </c>
      <c r="C31" s="6">
        <v>22638067</v>
      </c>
      <c r="D31" s="6"/>
      <c r="E31" s="7">
        <v>27485979</v>
      </c>
      <c r="F31" s="8">
        <v>15200000</v>
      </c>
      <c r="G31" s="6">
        <v>12200000</v>
      </c>
      <c r="H31" s="9">
        <v>12200000</v>
      </c>
      <c r="I31" s="10">
        <v>4200000</v>
      </c>
      <c r="J31" s="6">
        <v>6490750</v>
      </c>
      <c r="K31" s="7">
        <v>6501565</v>
      </c>
    </row>
    <row r="32" spans="1:11" ht="13.5" x14ac:dyDescent="0.25">
      <c r="A32" s="49" t="s">
        <v>45</v>
      </c>
      <c r="B32" s="37" t="s">
        <v>20</v>
      </c>
      <c r="C32" s="6">
        <v>5467208</v>
      </c>
      <c r="D32" s="6"/>
      <c r="E32" s="7">
        <v>26155462</v>
      </c>
      <c r="F32" s="8">
        <v>36600000</v>
      </c>
      <c r="G32" s="6">
        <v>21000000</v>
      </c>
      <c r="H32" s="9">
        <v>21000000</v>
      </c>
      <c r="I32" s="10">
        <v>12600000</v>
      </c>
      <c r="J32" s="6">
        <v>11733500</v>
      </c>
      <c r="K32" s="7">
        <v>11928170</v>
      </c>
    </row>
    <row r="33" spans="1:11" ht="13.5" x14ac:dyDescent="0.25">
      <c r="A33" s="50" t="s">
        <v>46</v>
      </c>
      <c r="B33" s="48" t="s">
        <v>20</v>
      </c>
      <c r="C33" s="6">
        <v>1104643</v>
      </c>
      <c r="D33" s="6"/>
      <c r="E33" s="7">
        <v>-21863474</v>
      </c>
      <c r="F33" s="8">
        <v>2500000</v>
      </c>
      <c r="G33" s="6">
        <v>19300000</v>
      </c>
      <c r="H33" s="9">
        <v>19300000</v>
      </c>
      <c r="I33" s="10">
        <v>4000000</v>
      </c>
      <c r="J33" s="6">
        <v>5163000</v>
      </c>
      <c r="K33" s="7">
        <v>5206260</v>
      </c>
    </row>
    <row r="34" spans="1:11" ht="13.5" x14ac:dyDescent="0.25">
      <c r="A34" s="49" t="s">
        <v>47</v>
      </c>
      <c r="B34" s="37" t="s">
        <v>20</v>
      </c>
      <c r="C34" s="6">
        <v>189213445</v>
      </c>
      <c r="D34" s="6"/>
      <c r="E34" s="7">
        <v>208257945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3517087285</v>
      </c>
      <c r="D37" s="38">
        <f t="shared" ref="D37:K37" si="6">D47+D50+D51+D54+D57+D58+SUM(D61:D67)</f>
        <v>0</v>
      </c>
      <c r="E37" s="39">
        <f t="shared" si="6"/>
        <v>3924280324</v>
      </c>
      <c r="F37" s="40">
        <f t="shared" si="6"/>
        <v>13000000</v>
      </c>
      <c r="G37" s="38">
        <f t="shared" si="6"/>
        <v>20000009</v>
      </c>
      <c r="H37" s="41">
        <f t="shared" si="6"/>
        <v>20000009</v>
      </c>
      <c r="I37" s="42">
        <f t="shared" si="6"/>
        <v>31200000</v>
      </c>
      <c r="J37" s="38">
        <f t="shared" si="6"/>
        <v>21407500</v>
      </c>
      <c r="K37" s="39">
        <f t="shared" si="6"/>
        <v>18515650</v>
      </c>
    </row>
    <row r="38" spans="1:11" ht="13.5" x14ac:dyDescent="0.25">
      <c r="A38" s="44" t="s">
        <v>19</v>
      </c>
      <c r="B38" s="45" t="s">
        <v>20</v>
      </c>
      <c r="C38" s="6">
        <v>1107267258</v>
      </c>
      <c r="D38" s="6"/>
      <c r="E38" s="7">
        <v>1230597625</v>
      </c>
      <c r="F38" s="8">
        <v>3000000</v>
      </c>
      <c r="G38" s="6">
        <v>5000000</v>
      </c>
      <c r="H38" s="9">
        <v>5000000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2175218861</v>
      </c>
      <c r="D41" s="6"/>
      <c r="E41" s="7">
        <v>2416974518</v>
      </c>
      <c r="F41" s="8">
        <v>10000000</v>
      </c>
      <c r="G41" s="6">
        <v>15000009</v>
      </c>
      <c r="H41" s="9">
        <v>15000009</v>
      </c>
      <c r="I41" s="10">
        <v>31200000</v>
      </c>
      <c r="J41" s="6">
        <v>21407500</v>
      </c>
      <c r="K41" s="7">
        <v>18515650</v>
      </c>
    </row>
    <row r="42" spans="1:11" ht="13.5" x14ac:dyDescent="0.25">
      <c r="A42" s="44" t="s">
        <v>24</v>
      </c>
      <c r="B42" s="45" t="s">
        <v>20</v>
      </c>
      <c r="C42" s="6">
        <v>34802035</v>
      </c>
      <c r="D42" s="6"/>
      <c r="E42" s="7">
        <v>47856833</v>
      </c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3317288154</v>
      </c>
      <c r="D47" s="6">
        <f t="shared" ref="D47:K47" si="7">SUM(D38:D46)</f>
        <v>0</v>
      </c>
      <c r="E47" s="7">
        <f t="shared" si="7"/>
        <v>3695428976</v>
      </c>
      <c r="F47" s="8">
        <f t="shared" si="7"/>
        <v>13000000</v>
      </c>
      <c r="G47" s="6">
        <f t="shared" si="7"/>
        <v>20000009</v>
      </c>
      <c r="H47" s="9">
        <f t="shared" si="7"/>
        <v>20000009</v>
      </c>
      <c r="I47" s="10">
        <f t="shared" si="7"/>
        <v>31200000</v>
      </c>
      <c r="J47" s="6">
        <f t="shared" si="7"/>
        <v>21407500</v>
      </c>
      <c r="K47" s="7">
        <f t="shared" si="7"/>
        <v>18515650</v>
      </c>
    </row>
    <row r="48" spans="1:11" ht="13.5" x14ac:dyDescent="0.25">
      <c r="A48" s="47" t="s">
        <v>31</v>
      </c>
      <c r="B48" s="48" t="s">
        <v>20</v>
      </c>
      <c r="C48" s="6">
        <v>130004787</v>
      </c>
      <c r="D48" s="6"/>
      <c r="E48" s="7">
        <v>159060431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56912563</v>
      </c>
      <c r="D49" s="16"/>
      <c r="E49" s="17">
        <v>56912563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186917350</v>
      </c>
      <c r="D50" s="21">
        <f t="shared" si="8"/>
        <v>0</v>
      </c>
      <c r="E50" s="22">
        <f t="shared" si="8"/>
        <v>215972994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8096071</v>
      </c>
      <c r="D62" s="11"/>
      <c r="E62" s="12">
        <v>8096071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4785710</v>
      </c>
      <c r="D64" s="6"/>
      <c r="E64" s="7">
        <v>4782283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220494741</v>
      </c>
      <c r="D69" s="38">
        <f t="shared" ref="D69:K69" si="12">D79+D82+D83+D86+D89+D90+SUM(D93:D99)</f>
        <v>0</v>
      </c>
      <c r="E69" s="39">
        <f t="shared" si="12"/>
        <v>383192953</v>
      </c>
      <c r="F69" s="40">
        <f t="shared" si="12"/>
        <v>132800000</v>
      </c>
      <c r="G69" s="38">
        <f t="shared" si="12"/>
        <v>154600009</v>
      </c>
      <c r="H69" s="41">
        <f t="shared" si="12"/>
        <v>154600009</v>
      </c>
      <c r="I69" s="42">
        <f t="shared" si="12"/>
        <v>119845833</v>
      </c>
      <c r="J69" s="38">
        <f t="shared" si="12"/>
        <v>3244500</v>
      </c>
      <c r="K69" s="39">
        <f t="shared" si="12"/>
        <v>3309390</v>
      </c>
    </row>
    <row r="70" spans="1:11" ht="13.5" x14ac:dyDescent="0.25">
      <c r="A70" s="44" t="s">
        <v>19</v>
      </c>
      <c r="B70" s="45" t="s">
        <v>20</v>
      </c>
      <c r="C70" s="6">
        <v>346267</v>
      </c>
      <c r="D70" s="6"/>
      <c r="E70" s="7">
        <v>96527831</v>
      </c>
      <c r="F70" s="8">
        <v>43000000</v>
      </c>
      <c r="G70" s="6">
        <v>99700000</v>
      </c>
      <c r="H70" s="9">
        <v>99700000</v>
      </c>
      <c r="I70" s="10">
        <v>83000000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7087560</v>
      </c>
      <c r="D73" s="6"/>
      <c r="E73" s="7">
        <v>3750238</v>
      </c>
      <c r="F73" s="8"/>
      <c r="G73" s="6">
        <v>4500000</v>
      </c>
      <c r="H73" s="9">
        <v>4500000</v>
      </c>
      <c r="I73" s="10">
        <v>500000</v>
      </c>
      <c r="J73" s="6">
        <v>3244500</v>
      </c>
      <c r="K73" s="7">
        <v>3309390</v>
      </c>
    </row>
    <row r="74" spans="1:11" ht="13.5" x14ac:dyDescent="0.25">
      <c r="A74" s="44" t="s">
        <v>24</v>
      </c>
      <c r="B74" s="45" t="s">
        <v>20</v>
      </c>
      <c r="C74" s="6">
        <v>119385916</v>
      </c>
      <c r="D74" s="6"/>
      <c r="E74" s="7">
        <v>186212920</v>
      </c>
      <c r="F74" s="8">
        <v>87800000</v>
      </c>
      <c r="G74" s="6">
        <v>45500009</v>
      </c>
      <c r="H74" s="9">
        <v>45500009</v>
      </c>
      <c r="I74" s="10">
        <v>28500000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317591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126819743</v>
      </c>
      <c r="D79" s="6">
        <f t="shared" ref="D79:K79" si="13">SUM(D70:D78)</f>
        <v>0</v>
      </c>
      <c r="E79" s="7">
        <f t="shared" si="13"/>
        <v>286808580</v>
      </c>
      <c r="F79" s="8">
        <f t="shared" si="13"/>
        <v>130800000</v>
      </c>
      <c r="G79" s="6">
        <f t="shared" si="13"/>
        <v>149700009</v>
      </c>
      <c r="H79" s="9">
        <f t="shared" si="13"/>
        <v>149700009</v>
      </c>
      <c r="I79" s="10">
        <f t="shared" si="13"/>
        <v>112000000</v>
      </c>
      <c r="J79" s="6">
        <f t="shared" si="13"/>
        <v>3244500</v>
      </c>
      <c r="K79" s="7">
        <f t="shared" si="13"/>
        <v>3309390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>
        <v>500000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500000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77952547</v>
      </c>
      <c r="D87" s="6"/>
      <c r="E87" s="7">
        <v>79372499</v>
      </c>
      <c r="F87" s="8"/>
      <c r="G87" s="6">
        <v>2000000</v>
      </c>
      <c r="H87" s="9">
        <v>2000000</v>
      </c>
      <c r="I87" s="10">
        <v>1000000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98</v>
      </c>
      <c r="B89" s="37" t="s">
        <v>30</v>
      </c>
      <c r="C89" s="21">
        <f t="shared" ref="C89:K89" si="16">SUM(C87:C88)</f>
        <v>77952547</v>
      </c>
      <c r="D89" s="21">
        <f t="shared" si="16"/>
        <v>0</v>
      </c>
      <c r="E89" s="22">
        <f t="shared" si="16"/>
        <v>79372499</v>
      </c>
      <c r="F89" s="23">
        <f t="shared" si="16"/>
        <v>0</v>
      </c>
      <c r="G89" s="21">
        <f t="shared" si="16"/>
        <v>2000000</v>
      </c>
      <c r="H89" s="24">
        <f t="shared" si="16"/>
        <v>2000000</v>
      </c>
      <c r="I89" s="25">
        <f t="shared" si="16"/>
        <v>1000000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4828947</v>
      </c>
      <c r="D92" s="16"/>
      <c r="E92" s="17">
        <v>6118370</v>
      </c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4828947</v>
      </c>
      <c r="D93" s="6">
        <f t="shared" si="17"/>
        <v>0</v>
      </c>
      <c r="E93" s="7">
        <f t="shared" si="17"/>
        <v>6118370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6688630</v>
      </c>
      <c r="D94" s="11"/>
      <c r="E94" s="12">
        <v>6688630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4204874</v>
      </c>
      <c r="D96" s="6"/>
      <c r="E96" s="7">
        <v>4204874</v>
      </c>
      <c r="F96" s="8">
        <v>2000000</v>
      </c>
      <c r="G96" s="6">
        <v>2900000</v>
      </c>
      <c r="H96" s="9">
        <v>2900000</v>
      </c>
      <c r="I96" s="10">
        <v>6345833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4170190605</v>
      </c>
      <c r="D101" s="38">
        <f t="shared" ref="D101:K101" si="18">D111+D114+D115+D118+D121+D122+SUM(D125:D131)</f>
        <v>0</v>
      </c>
      <c r="E101" s="39">
        <f t="shared" si="18"/>
        <v>5082927317</v>
      </c>
      <c r="F101" s="40">
        <f t="shared" si="18"/>
        <v>742320316</v>
      </c>
      <c r="G101" s="38">
        <f t="shared" si="18"/>
        <v>752693185</v>
      </c>
      <c r="H101" s="41">
        <f t="shared" si="18"/>
        <v>752693185</v>
      </c>
      <c r="I101" s="42">
        <f t="shared" si="18"/>
        <v>722851001</v>
      </c>
      <c r="J101" s="38">
        <f t="shared" si="18"/>
        <v>186211000</v>
      </c>
      <c r="K101" s="39">
        <f t="shared" si="18"/>
        <v>265111628</v>
      </c>
    </row>
    <row r="102" spans="1:11" ht="13.5" x14ac:dyDescent="0.25">
      <c r="A102" s="44" t="s">
        <v>19</v>
      </c>
      <c r="B102" s="45" t="s">
        <v>20</v>
      </c>
      <c r="C102" s="6">
        <v>1112118908</v>
      </c>
      <c r="D102" s="6"/>
      <c r="E102" s="7">
        <v>1350624051</v>
      </c>
      <c r="F102" s="8">
        <v>121800316</v>
      </c>
      <c r="G102" s="6">
        <v>262248958</v>
      </c>
      <c r="H102" s="9">
        <v>262248958</v>
      </c>
      <c r="I102" s="10">
        <v>155500000</v>
      </c>
      <c r="J102" s="6">
        <v>41434000</v>
      </c>
      <c r="K102" s="7">
        <v>81925360</v>
      </c>
    </row>
    <row r="103" spans="1:11" ht="13.5" x14ac:dyDescent="0.25">
      <c r="A103" s="44" t="s">
        <v>21</v>
      </c>
      <c r="B103" s="45" t="s">
        <v>20</v>
      </c>
      <c r="C103" s="6">
        <v>3954570</v>
      </c>
      <c r="D103" s="6"/>
      <c r="E103" s="7">
        <v>23733567</v>
      </c>
      <c r="F103" s="8">
        <v>10000000</v>
      </c>
      <c r="G103" s="6">
        <v>10000000</v>
      </c>
      <c r="H103" s="9">
        <v>10000000</v>
      </c>
      <c r="I103" s="10">
        <v>10000000</v>
      </c>
      <c r="J103" s="6"/>
      <c r="K103" s="7">
        <v>11031300</v>
      </c>
    </row>
    <row r="104" spans="1:11" ht="13.5" x14ac:dyDescent="0.25">
      <c r="A104" s="44" t="s">
        <v>22</v>
      </c>
      <c r="B104" s="45" t="s">
        <v>20</v>
      </c>
      <c r="C104" s="6">
        <v>7533091</v>
      </c>
      <c r="D104" s="6"/>
      <c r="E104" s="7">
        <v>12528788</v>
      </c>
      <c r="F104" s="8">
        <v>17200000</v>
      </c>
      <c r="G104" s="6">
        <v>20400000</v>
      </c>
      <c r="H104" s="9">
        <v>20400000</v>
      </c>
      <c r="I104" s="10">
        <v>29922102</v>
      </c>
      <c r="J104" s="6">
        <v>1081500</v>
      </c>
      <c r="K104" s="7">
        <v>1103130</v>
      </c>
    </row>
    <row r="105" spans="1:11" ht="13.5" x14ac:dyDescent="0.25">
      <c r="A105" s="44" t="s">
        <v>23</v>
      </c>
      <c r="B105" s="45" t="s">
        <v>20</v>
      </c>
      <c r="C105" s="6">
        <v>2350581663</v>
      </c>
      <c r="D105" s="6"/>
      <c r="E105" s="7">
        <v>2800658377</v>
      </c>
      <c r="F105" s="8">
        <v>249210000</v>
      </c>
      <c r="G105" s="6">
        <v>211127218</v>
      </c>
      <c r="H105" s="9">
        <v>211127218</v>
      </c>
      <c r="I105" s="10">
        <v>288683066</v>
      </c>
      <c r="J105" s="6">
        <v>59260000</v>
      </c>
      <c r="K105" s="7">
        <v>57125200</v>
      </c>
    </row>
    <row r="106" spans="1:11" ht="13.5" x14ac:dyDescent="0.25">
      <c r="A106" s="44" t="s">
        <v>24</v>
      </c>
      <c r="B106" s="45" t="s">
        <v>20</v>
      </c>
      <c r="C106" s="6">
        <v>154187951</v>
      </c>
      <c r="D106" s="6"/>
      <c r="E106" s="7">
        <v>240827682</v>
      </c>
      <c r="F106" s="8">
        <v>134800000</v>
      </c>
      <c r="G106" s="6">
        <v>94167009</v>
      </c>
      <c r="H106" s="9">
        <v>94167009</v>
      </c>
      <c r="I106" s="10">
        <v>103800000</v>
      </c>
      <c r="J106" s="6">
        <v>6366750</v>
      </c>
      <c r="K106" s="7">
        <v>35881253</v>
      </c>
    </row>
    <row r="107" spans="1:11" ht="13.5" x14ac:dyDescent="0.25">
      <c r="A107" s="44" t="s">
        <v>25</v>
      </c>
      <c r="B107" s="45" t="s">
        <v>20</v>
      </c>
      <c r="C107" s="6">
        <v>12390945</v>
      </c>
      <c r="D107" s="6"/>
      <c r="E107" s="7">
        <v>41995555</v>
      </c>
      <c r="F107" s="8">
        <v>18000000</v>
      </c>
      <c r="G107" s="6">
        <v>15000000</v>
      </c>
      <c r="H107" s="9">
        <v>15000000</v>
      </c>
      <c r="I107" s="10">
        <v>20000000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3640767128</v>
      </c>
      <c r="D111" s="6">
        <f t="shared" ref="D111:K111" si="19">SUM(D102:D110)</f>
        <v>0</v>
      </c>
      <c r="E111" s="7">
        <f t="shared" si="19"/>
        <v>4470368020</v>
      </c>
      <c r="F111" s="8">
        <f t="shared" si="19"/>
        <v>551010316</v>
      </c>
      <c r="G111" s="6">
        <f t="shared" si="19"/>
        <v>612943185</v>
      </c>
      <c r="H111" s="9">
        <f t="shared" si="19"/>
        <v>612943185</v>
      </c>
      <c r="I111" s="10">
        <f t="shared" si="19"/>
        <v>607905168</v>
      </c>
      <c r="J111" s="6">
        <f t="shared" si="19"/>
        <v>108142250</v>
      </c>
      <c r="K111" s="7">
        <f t="shared" si="19"/>
        <v>187066243</v>
      </c>
    </row>
    <row r="112" spans="1:11" ht="13.5" x14ac:dyDescent="0.25">
      <c r="A112" s="47" t="s">
        <v>31</v>
      </c>
      <c r="B112" s="48" t="s">
        <v>20</v>
      </c>
      <c r="C112" s="6">
        <v>138653645</v>
      </c>
      <c r="D112" s="6"/>
      <c r="E112" s="7">
        <v>174131789</v>
      </c>
      <c r="F112" s="8">
        <v>19500000</v>
      </c>
      <c r="G112" s="6">
        <v>6100000</v>
      </c>
      <c r="H112" s="9">
        <v>6100000</v>
      </c>
      <c r="I112" s="10">
        <v>19000000</v>
      </c>
      <c r="J112" s="6">
        <v>1081500</v>
      </c>
      <c r="K112" s="7">
        <v>1103130</v>
      </c>
    </row>
    <row r="113" spans="1:11" ht="13.5" x14ac:dyDescent="0.25">
      <c r="A113" s="47" t="s">
        <v>32</v>
      </c>
      <c r="B113" s="37" t="s">
        <v>20</v>
      </c>
      <c r="C113" s="16">
        <v>62340410</v>
      </c>
      <c r="D113" s="16"/>
      <c r="E113" s="17">
        <v>73690944</v>
      </c>
      <c r="F113" s="18">
        <v>25960000</v>
      </c>
      <c r="G113" s="16">
        <v>20000000</v>
      </c>
      <c r="H113" s="19">
        <v>20000000</v>
      </c>
      <c r="I113" s="20">
        <v>27000000</v>
      </c>
      <c r="J113" s="16">
        <v>2000000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200994055</v>
      </c>
      <c r="D114" s="21">
        <f t="shared" si="20"/>
        <v>0</v>
      </c>
      <c r="E114" s="22">
        <f t="shared" si="20"/>
        <v>247822733</v>
      </c>
      <c r="F114" s="23">
        <f t="shared" si="20"/>
        <v>45460000</v>
      </c>
      <c r="G114" s="21">
        <f t="shared" si="20"/>
        <v>26100000</v>
      </c>
      <c r="H114" s="24">
        <f t="shared" si="20"/>
        <v>26100000</v>
      </c>
      <c r="I114" s="25">
        <f t="shared" si="20"/>
        <v>46000000</v>
      </c>
      <c r="J114" s="21">
        <f t="shared" si="20"/>
        <v>3081500</v>
      </c>
      <c r="K114" s="22">
        <f t="shared" si="20"/>
        <v>1103130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77952547</v>
      </c>
      <c r="D119" s="6"/>
      <c r="E119" s="7">
        <v>88996354</v>
      </c>
      <c r="F119" s="8">
        <v>77400000</v>
      </c>
      <c r="G119" s="6">
        <v>42400000</v>
      </c>
      <c r="H119" s="9">
        <v>42400000</v>
      </c>
      <c r="I119" s="10">
        <v>27300000</v>
      </c>
      <c r="J119" s="6">
        <v>50500000</v>
      </c>
      <c r="K119" s="7">
        <v>52206260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77952547</v>
      </c>
      <c r="D121" s="21">
        <f t="shared" si="22"/>
        <v>0</v>
      </c>
      <c r="E121" s="22">
        <f t="shared" si="22"/>
        <v>88996354</v>
      </c>
      <c r="F121" s="23">
        <f t="shared" si="22"/>
        <v>77400000</v>
      </c>
      <c r="G121" s="21">
        <f t="shared" si="22"/>
        <v>42400000</v>
      </c>
      <c r="H121" s="24">
        <f t="shared" si="22"/>
        <v>42400000</v>
      </c>
      <c r="I121" s="25">
        <f t="shared" si="22"/>
        <v>27300000</v>
      </c>
      <c r="J121" s="21">
        <f t="shared" si="22"/>
        <v>50500000</v>
      </c>
      <c r="K121" s="22">
        <f t="shared" si="22"/>
        <v>52206260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5339947</v>
      </c>
      <c r="D124" s="16"/>
      <c r="E124" s="17">
        <v>6629370</v>
      </c>
      <c r="F124" s="18">
        <v>1000000</v>
      </c>
      <c r="G124" s="16">
        <v>1200000</v>
      </c>
      <c r="H124" s="19">
        <v>1200000</v>
      </c>
      <c r="I124" s="20">
        <v>2000000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5339947</v>
      </c>
      <c r="D125" s="6">
        <f t="shared" si="23"/>
        <v>0</v>
      </c>
      <c r="E125" s="7">
        <f t="shared" si="23"/>
        <v>6629370</v>
      </c>
      <c r="F125" s="8">
        <f t="shared" si="23"/>
        <v>1000000</v>
      </c>
      <c r="G125" s="6">
        <f t="shared" si="23"/>
        <v>1200000</v>
      </c>
      <c r="H125" s="9">
        <f t="shared" si="23"/>
        <v>1200000</v>
      </c>
      <c r="I125" s="10">
        <f t="shared" si="23"/>
        <v>2000000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17722981</v>
      </c>
      <c r="D126" s="11"/>
      <c r="E126" s="12">
        <v>20087771</v>
      </c>
      <c r="F126" s="13">
        <v>11150000</v>
      </c>
      <c r="G126" s="11">
        <v>14650000</v>
      </c>
      <c r="H126" s="14">
        <v>14650000</v>
      </c>
      <c r="I126" s="15">
        <v>12500000</v>
      </c>
      <c r="J126" s="11">
        <v>1100000</v>
      </c>
      <c r="K126" s="12">
        <v>1100000</v>
      </c>
    </row>
    <row r="127" spans="1:11" ht="13.5" x14ac:dyDescent="0.25">
      <c r="A127" s="49" t="s">
        <v>44</v>
      </c>
      <c r="B127" s="37" t="s">
        <v>20</v>
      </c>
      <c r="C127" s="6">
        <v>22638067</v>
      </c>
      <c r="D127" s="6"/>
      <c r="E127" s="7">
        <v>27485979</v>
      </c>
      <c r="F127" s="8">
        <v>15200000</v>
      </c>
      <c r="G127" s="6">
        <v>12200000</v>
      </c>
      <c r="H127" s="9">
        <v>12200000</v>
      </c>
      <c r="I127" s="10">
        <v>4200000</v>
      </c>
      <c r="J127" s="6">
        <v>6490750</v>
      </c>
      <c r="K127" s="7">
        <v>6501565</v>
      </c>
    </row>
    <row r="128" spans="1:11" ht="13.5" x14ac:dyDescent="0.25">
      <c r="A128" s="49" t="s">
        <v>45</v>
      </c>
      <c r="B128" s="37" t="s">
        <v>20</v>
      </c>
      <c r="C128" s="6">
        <v>14457792</v>
      </c>
      <c r="D128" s="6"/>
      <c r="E128" s="7">
        <v>35142619</v>
      </c>
      <c r="F128" s="8">
        <v>38600000</v>
      </c>
      <c r="G128" s="6">
        <v>23900000</v>
      </c>
      <c r="H128" s="9">
        <v>23900000</v>
      </c>
      <c r="I128" s="10">
        <v>18945833</v>
      </c>
      <c r="J128" s="6">
        <v>11733500</v>
      </c>
      <c r="K128" s="7">
        <v>11928170</v>
      </c>
    </row>
    <row r="129" spans="1:11" ht="13.5" x14ac:dyDescent="0.25">
      <c r="A129" s="50" t="s">
        <v>46</v>
      </c>
      <c r="B129" s="48" t="s">
        <v>20</v>
      </c>
      <c r="C129" s="6">
        <v>1104643</v>
      </c>
      <c r="D129" s="6"/>
      <c r="E129" s="7">
        <v>-21863474</v>
      </c>
      <c r="F129" s="8">
        <v>2500000</v>
      </c>
      <c r="G129" s="6">
        <v>19300000</v>
      </c>
      <c r="H129" s="9">
        <v>19300000</v>
      </c>
      <c r="I129" s="10">
        <v>4000000</v>
      </c>
      <c r="J129" s="6">
        <v>5163000</v>
      </c>
      <c r="K129" s="7">
        <v>5206260</v>
      </c>
    </row>
    <row r="130" spans="1:11" ht="13.5" x14ac:dyDescent="0.25">
      <c r="A130" s="49" t="s">
        <v>47</v>
      </c>
      <c r="B130" s="37" t="s">
        <v>20</v>
      </c>
      <c r="C130" s="6">
        <v>189213445</v>
      </c>
      <c r="D130" s="6"/>
      <c r="E130" s="7">
        <v>208257945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4170190605</v>
      </c>
      <c r="D132" s="54">
        <f t="shared" ref="D132:K132" si="24">+D5+D37+D69</f>
        <v>0</v>
      </c>
      <c r="E132" s="55">
        <f t="shared" si="24"/>
        <v>5082927317</v>
      </c>
      <c r="F132" s="56">
        <f t="shared" si="24"/>
        <v>742320316</v>
      </c>
      <c r="G132" s="54">
        <f t="shared" si="24"/>
        <v>752693185</v>
      </c>
      <c r="H132" s="57">
        <f t="shared" si="24"/>
        <v>752693185</v>
      </c>
      <c r="I132" s="58">
        <f t="shared" si="24"/>
        <v>722851001</v>
      </c>
      <c r="J132" s="54">
        <f t="shared" si="24"/>
        <v>186211000</v>
      </c>
      <c r="K132" s="55">
        <f t="shared" si="24"/>
        <v>265111628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3534782538</v>
      </c>
      <c r="D134" s="38">
        <f t="shared" ref="D134:K134" si="25">D144+D147+D148+D151+D154+D155+SUM(D158:D164)</f>
        <v>0</v>
      </c>
      <c r="E134" s="39">
        <f t="shared" si="25"/>
        <v>3931509635</v>
      </c>
      <c r="F134" s="40">
        <f t="shared" si="25"/>
        <v>3866989858</v>
      </c>
      <c r="G134" s="38">
        <f t="shared" si="25"/>
        <v>4088637325</v>
      </c>
      <c r="H134" s="41">
        <f t="shared" si="25"/>
        <v>4088637325</v>
      </c>
      <c r="I134" s="42">
        <f t="shared" si="25"/>
        <v>4654641668</v>
      </c>
      <c r="J134" s="38">
        <f t="shared" si="25"/>
        <v>4840151378</v>
      </c>
      <c r="K134" s="39">
        <f t="shared" si="25"/>
        <v>5081896019</v>
      </c>
    </row>
    <row r="135" spans="1:11" ht="13.5" x14ac:dyDescent="0.25">
      <c r="A135" s="44" t="s">
        <v>19</v>
      </c>
      <c r="B135" s="45" t="s">
        <v>20</v>
      </c>
      <c r="C135" s="6">
        <v>814605433</v>
      </c>
      <c r="D135" s="6"/>
      <c r="E135" s="7">
        <v>738642889</v>
      </c>
      <c r="F135" s="8">
        <v>5000000</v>
      </c>
      <c r="G135" s="6">
        <v>65000000</v>
      </c>
      <c r="H135" s="9">
        <v>65000000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30897128</v>
      </c>
      <c r="D137" s="6"/>
      <c r="E137" s="7">
        <v>41989701</v>
      </c>
      <c r="F137" s="8">
        <v>1200000</v>
      </c>
      <c r="G137" s="6">
        <v>200000</v>
      </c>
      <c r="H137" s="9">
        <v>200000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2147756859</v>
      </c>
      <c r="D138" s="6"/>
      <c r="E138" s="7">
        <v>2518631366</v>
      </c>
      <c r="F138" s="8">
        <v>3324841965</v>
      </c>
      <c r="G138" s="6">
        <v>3460038547</v>
      </c>
      <c r="H138" s="9">
        <v>3460038547</v>
      </c>
      <c r="I138" s="10">
        <v>3351832563</v>
      </c>
      <c r="J138" s="6">
        <v>3500126191</v>
      </c>
      <c r="K138" s="7">
        <v>3674222941</v>
      </c>
    </row>
    <row r="139" spans="1:11" ht="13.5" x14ac:dyDescent="0.25">
      <c r="A139" s="44" t="s">
        <v>24</v>
      </c>
      <c r="B139" s="45" t="s">
        <v>20</v>
      </c>
      <c r="C139" s="6">
        <v>144073352</v>
      </c>
      <c r="D139" s="6"/>
      <c r="E139" s="7">
        <v>159288593</v>
      </c>
      <c r="F139" s="8"/>
      <c r="G139" s="6"/>
      <c r="H139" s="9"/>
      <c r="I139" s="10">
        <v>800000</v>
      </c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16769462</v>
      </c>
      <c r="D140" s="6"/>
      <c r="E140" s="7">
        <v>16769462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6688630</v>
      </c>
      <c r="D143" s="16"/>
      <c r="E143" s="17">
        <v>6688630</v>
      </c>
      <c r="F143" s="18"/>
      <c r="G143" s="16">
        <v>2500000</v>
      </c>
      <c r="H143" s="19">
        <v>2500000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3160790864</v>
      </c>
      <c r="D144" s="6">
        <f t="shared" ref="D144:K144" si="26">SUM(D135:D143)</f>
        <v>0</v>
      </c>
      <c r="E144" s="7">
        <f t="shared" si="26"/>
        <v>3482010641</v>
      </c>
      <c r="F144" s="8">
        <f t="shared" si="26"/>
        <v>3331041965</v>
      </c>
      <c r="G144" s="6">
        <f t="shared" si="26"/>
        <v>3527738547</v>
      </c>
      <c r="H144" s="9">
        <f t="shared" si="26"/>
        <v>3527738547</v>
      </c>
      <c r="I144" s="10">
        <f t="shared" si="26"/>
        <v>3352632563</v>
      </c>
      <c r="J144" s="6">
        <f t="shared" si="26"/>
        <v>3500126191</v>
      </c>
      <c r="K144" s="7">
        <f t="shared" si="26"/>
        <v>3674222941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126550418</v>
      </c>
      <c r="D147" s="6"/>
      <c r="E147" s="7">
        <v>138833350</v>
      </c>
      <c r="F147" s="8">
        <v>165581664</v>
      </c>
      <c r="G147" s="6">
        <v>155491639</v>
      </c>
      <c r="H147" s="9">
        <v>155491639</v>
      </c>
      <c r="I147" s="10">
        <v>153081664</v>
      </c>
      <c r="J147" s="6">
        <v>152892247</v>
      </c>
      <c r="K147" s="7">
        <v>160504415</v>
      </c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8254667</v>
      </c>
      <c r="D151" s="6"/>
      <c r="E151" s="7">
        <v>12758613</v>
      </c>
      <c r="F151" s="8">
        <v>14080450</v>
      </c>
      <c r="G151" s="6">
        <v>12758613</v>
      </c>
      <c r="H151" s="9">
        <v>12758613</v>
      </c>
      <c r="I151" s="10">
        <v>12758613</v>
      </c>
      <c r="J151" s="6">
        <v>13396544</v>
      </c>
      <c r="K151" s="7">
        <v>14066371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49308620</v>
      </c>
      <c r="D154" s="6"/>
      <c r="E154" s="7">
        <v>52324474</v>
      </c>
      <c r="F154" s="8">
        <v>109130937</v>
      </c>
      <c r="G154" s="6">
        <v>9466556</v>
      </c>
      <c r="H154" s="9">
        <v>9466556</v>
      </c>
      <c r="I154" s="10">
        <v>479161166</v>
      </c>
      <c r="J154" s="6">
        <v>503544225</v>
      </c>
      <c r="K154" s="7">
        <v>530276130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795697</v>
      </c>
      <c r="D158" s="6"/>
      <c r="E158" s="7">
        <v>973413</v>
      </c>
      <c r="F158" s="8">
        <v>2638375</v>
      </c>
      <c r="G158" s="6">
        <v>2173413</v>
      </c>
      <c r="H158" s="9">
        <v>2173413</v>
      </c>
      <c r="I158" s="10">
        <v>2973413</v>
      </c>
      <c r="J158" s="6">
        <v>1022084</v>
      </c>
      <c r="K158" s="7">
        <v>1073188</v>
      </c>
    </row>
    <row r="159" spans="1:11" ht="13.5" x14ac:dyDescent="0.25">
      <c r="A159" s="50" t="s">
        <v>43</v>
      </c>
      <c r="B159" s="37" t="s">
        <v>20</v>
      </c>
      <c r="C159" s="11">
        <v>-3088553</v>
      </c>
      <c r="D159" s="11"/>
      <c r="E159" s="12">
        <v>-5501830</v>
      </c>
      <c r="F159" s="13">
        <v>10500000</v>
      </c>
      <c r="G159" s="11">
        <v>13100000</v>
      </c>
      <c r="H159" s="14">
        <v>13100000</v>
      </c>
      <c r="I159" s="15">
        <v>4000000</v>
      </c>
      <c r="J159" s="11">
        <v>1400000</v>
      </c>
      <c r="K159" s="12">
        <v>1400000</v>
      </c>
    </row>
    <row r="160" spans="1:11" ht="13.5" x14ac:dyDescent="0.25">
      <c r="A160" s="49" t="s">
        <v>44</v>
      </c>
      <c r="B160" s="37" t="s">
        <v>20</v>
      </c>
      <c r="C160" s="6">
        <v>4178426</v>
      </c>
      <c r="D160" s="6"/>
      <c r="E160" s="7">
        <v>2348119</v>
      </c>
      <c r="F160" s="8">
        <v>19638984</v>
      </c>
      <c r="G160" s="6">
        <v>87162454</v>
      </c>
      <c r="H160" s="9">
        <v>87162454</v>
      </c>
      <c r="I160" s="10">
        <v>383482612</v>
      </c>
      <c r="J160" s="6">
        <v>395512493</v>
      </c>
      <c r="K160" s="7">
        <v>414989395</v>
      </c>
    </row>
    <row r="161" spans="1:11" ht="13.5" x14ac:dyDescent="0.25">
      <c r="A161" s="49" t="s">
        <v>45</v>
      </c>
      <c r="B161" s="37" t="s">
        <v>20</v>
      </c>
      <c r="C161" s="6">
        <v>-22306814</v>
      </c>
      <c r="D161" s="6"/>
      <c r="E161" s="7">
        <v>-28636920</v>
      </c>
      <c r="F161" s="8">
        <v>34500000</v>
      </c>
      <c r="G161" s="6">
        <v>19950000</v>
      </c>
      <c r="H161" s="9">
        <v>19950000</v>
      </c>
      <c r="I161" s="10">
        <v>17445833</v>
      </c>
      <c r="J161" s="6">
        <v>9733500</v>
      </c>
      <c r="K161" s="7">
        <v>9928170</v>
      </c>
    </row>
    <row r="162" spans="1:11" ht="13.5" x14ac:dyDescent="0.25">
      <c r="A162" s="50" t="s">
        <v>46</v>
      </c>
      <c r="B162" s="48" t="s">
        <v>20</v>
      </c>
      <c r="C162" s="6">
        <v>37855230</v>
      </c>
      <c r="D162" s="6"/>
      <c r="E162" s="7">
        <v>84911292</v>
      </c>
      <c r="F162" s="8"/>
      <c r="G162" s="6">
        <v>19300000</v>
      </c>
      <c r="H162" s="9">
        <v>19300000</v>
      </c>
      <c r="I162" s="10">
        <v>4000000</v>
      </c>
      <c r="J162" s="6">
        <v>5163000</v>
      </c>
      <c r="K162" s="7">
        <v>5206260</v>
      </c>
    </row>
    <row r="163" spans="1:11" ht="13.5" x14ac:dyDescent="0.25">
      <c r="A163" s="49" t="s">
        <v>47</v>
      </c>
      <c r="B163" s="37" t="s">
        <v>20</v>
      </c>
      <c r="C163" s="6">
        <v>172443983</v>
      </c>
      <c r="D163" s="6"/>
      <c r="E163" s="7">
        <v>191488483</v>
      </c>
      <c r="F163" s="8">
        <v>179877483</v>
      </c>
      <c r="G163" s="6">
        <v>241496103</v>
      </c>
      <c r="H163" s="9">
        <v>241496103</v>
      </c>
      <c r="I163" s="10">
        <v>245105804</v>
      </c>
      <c r="J163" s="6">
        <v>257361094</v>
      </c>
      <c r="K163" s="7">
        <v>270229149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3534782538</v>
      </c>
      <c r="D165" s="54">
        <f t="shared" ref="D165:K165" si="27">D144+D147+D148+D151+D154+D155+SUM(D158:D164)</f>
        <v>0</v>
      </c>
      <c r="E165" s="55">
        <f t="shared" si="27"/>
        <v>3931509635</v>
      </c>
      <c r="F165" s="56">
        <f t="shared" si="27"/>
        <v>3866989858</v>
      </c>
      <c r="G165" s="54">
        <f t="shared" si="27"/>
        <v>4088637325</v>
      </c>
      <c r="H165" s="57">
        <f t="shared" si="27"/>
        <v>4088637325</v>
      </c>
      <c r="I165" s="66">
        <f t="shared" si="27"/>
        <v>4654641668</v>
      </c>
      <c r="J165" s="54">
        <f t="shared" si="27"/>
        <v>4840151378</v>
      </c>
      <c r="K165" s="55">
        <f t="shared" si="27"/>
        <v>5081896019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114363405</v>
      </c>
      <c r="D168" s="60"/>
      <c r="E168" s="61">
        <v>141393681</v>
      </c>
      <c r="F168" s="62">
        <v>143000003</v>
      </c>
      <c r="G168" s="60">
        <v>143000000</v>
      </c>
      <c r="H168" s="63">
        <v>143000000</v>
      </c>
      <c r="I168" s="64">
        <v>150150000</v>
      </c>
      <c r="J168" s="60">
        <v>154654500</v>
      </c>
      <c r="K168" s="61">
        <v>157747590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51772738</v>
      </c>
      <c r="D169" s="38">
        <f t="shared" ref="D169:K169" si="28">D179+D182+D183+D186+D189+D190+SUM(D193:D199)</f>
        <v>0</v>
      </c>
      <c r="E169" s="39">
        <f t="shared" si="28"/>
        <v>119979598</v>
      </c>
      <c r="F169" s="40">
        <f t="shared" si="28"/>
        <v>37499864</v>
      </c>
      <c r="G169" s="38">
        <f t="shared" si="28"/>
        <v>82993055</v>
      </c>
      <c r="H169" s="41">
        <f t="shared" si="28"/>
        <v>82993055</v>
      </c>
      <c r="I169" s="42">
        <f t="shared" si="28"/>
        <v>88197710</v>
      </c>
      <c r="J169" s="38">
        <f t="shared" si="28"/>
        <v>88891789</v>
      </c>
      <c r="K169" s="39">
        <f t="shared" si="28"/>
        <v>90669625</v>
      </c>
    </row>
    <row r="170" spans="1:11" ht="13.5" x14ac:dyDescent="0.25">
      <c r="A170" s="44" t="s">
        <v>19</v>
      </c>
      <c r="B170" s="45" t="s">
        <v>20</v>
      </c>
      <c r="C170" s="6">
        <v>7677248</v>
      </c>
      <c r="D170" s="6"/>
      <c r="E170" s="7"/>
      <c r="F170" s="8">
        <v>1000000</v>
      </c>
      <c r="G170" s="6">
        <v>100000</v>
      </c>
      <c r="H170" s="9">
        <v>100000</v>
      </c>
      <c r="I170" s="10">
        <v>105000</v>
      </c>
      <c r="J170" s="6">
        <v>108150</v>
      </c>
      <c r="K170" s="7">
        <v>110313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6236267</v>
      </c>
      <c r="D172" s="6"/>
      <c r="E172" s="7">
        <v>15853817</v>
      </c>
      <c r="F172" s="8">
        <v>6788935</v>
      </c>
      <c r="G172" s="6">
        <v>63593057</v>
      </c>
      <c r="H172" s="9">
        <v>63593057</v>
      </c>
      <c r="I172" s="10">
        <v>66942710</v>
      </c>
      <c r="J172" s="6">
        <v>68775891</v>
      </c>
      <c r="K172" s="7">
        <v>70151409</v>
      </c>
    </row>
    <row r="173" spans="1:11" ht="13.5" x14ac:dyDescent="0.25">
      <c r="A173" s="44" t="s">
        <v>23</v>
      </c>
      <c r="B173" s="45" t="s">
        <v>20</v>
      </c>
      <c r="C173" s="6">
        <v>10752224</v>
      </c>
      <c r="D173" s="6"/>
      <c r="E173" s="7">
        <v>13984101</v>
      </c>
      <c r="F173" s="8">
        <v>14238043</v>
      </c>
      <c r="G173" s="6">
        <v>6400000</v>
      </c>
      <c r="H173" s="9">
        <v>6400000</v>
      </c>
      <c r="I173" s="10">
        <v>15000000</v>
      </c>
      <c r="J173" s="6">
        <v>6921600</v>
      </c>
      <c r="K173" s="7">
        <v>7060032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40000</v>
      </c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1759411</v>
      </c>
      <c r="D175" s="6"/>
      <c r="E175" s="7">
        <v>13631333</v>
      </c>
      <c r="F175" s="8">
        <v>3190000</v>
      </c>
      <c r="G175" s="6">
        <v>3000000</v>
      </c>
      <c r="H175" s="9">
        <v>3000000</v>
      </c>
      <c r="I175" s="10"/>
      <c r="J175" s="6">
        <v>3244500</v>
      </c>
      <c r="K175" s="7">
        <v>3309390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26425150</v>
      </c>
      <c r="D179" s="6">
        <f t="shared" ref="D179:K179" si="29">SUM(D170:D178)</f>
        <v>0</v>
      </c>
      <c r="E179" s="7">
        <f t="shared" si="29"/>
        <v>43469251</v>
      </c>
      <c r="F179" s="8">
        <f t="shared" si="29"/>
        <v>25256978</v>
      </c>
      <c r="G179" s="6">
        <f t="shared" si="29"/>
        <v>73093057</v>
      </c>
      <c r="H179" s="9">
        <f t="shared" si="29"/>
        <v>73093057</v>
      </c>
      <c r="I179" s="10">
        <f t="shared" si="29"/>
        <v>82047710</v>
      </c>
      <c r="J179" s="6">
        <f t="shared" si="29"/>
        <v>79050141</v>
      </c>
      <c r="K179" s="7">
        <f t="shared" si="29"/>
        <v>80631144</v>
      </c>
    </row>
    <row r="180" spans="1:11" ht="13.5" x14ac:dyDescent="0.25">
      <c r="A180" s="47" t="s">
        <v>31</v>
      </c>
      <c r="B180" s="48" t="s">
        <v>20</v>
      </c>
      <c r="C180" s="6">
        <v>2280052</v>
      </c>
      <c r="D180" s="6"/>
      <c r="E180" s="7">
        <v>1980</v>
      </c>
      <c r="F180" s="8">
        <v>600000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2280052</v>
      </c>
      <c r="D182" s="21">
        <f t="shared" si="30"/>
        <v>0</v>
      </c>
      <c r="E182" s="22">
        <f t="shared" si="30"/>
        <v>1980</v>
      </c>
      <c r="F182" s="23">
        <f t="shared" si="30"/>
        <v>600000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281785</v>
      </c>
      <c r="D187" s="6"/>
      <c r="E187" s="7">
        <v>5152776</v>
      </c>
      <c r="F187" s="8">
        <v>200000</v>
      </c>
      <c r="G187" s="6">
        <v>2579998</v>
      </c>
      <c r="H187" s="9">
        <v>2579998</v>
      </c>
      <c r="I187" s="10"/>
      <c r="J187" s="6">
        <v>2790268</v>
      </c>
      <c r="K187" s="7">
        <v>2846073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98</v>
      </c>
      <c r="B189" s="37" t="s">
        <v>30</v>
      </c>
      <c r="C189" s="21">
        <f t="shared" ref="C189:K189" si="32">SUM(C187:C188)</f>
        <v>281785</v>
      </c>
      <c r="D189" s="21">
        <f t="shared" si="32"/>
        <v>0</v>
      </c>
      <c r="E189" s="22">
        <f t="shared" si="32"/>
        <v>5152776</v>
      </c>
      <c r="F189" s="23">
        <f t="shared" si="32"/>
        <v>200000</v>
      </c>
      <c r="G189" s="21">
        <f t="shared" si="32"/>
        <v>2579998</v>
      </c>
      <c r="H189" s="24">
        <f t="shared" si="32"/>
        <v>2579998</v>
      </c>
      <c r="I189" s="25">
        <f t="shared" si="32"/>
        <v>0</v>
      </c>
      <c r="J189" s="21">
        <f t="shared" si="32"/>
        <v>2790268</v>
      </c>
      <c r="K189" s="22">
        <f t="shared" si="32"/>
        <v>2846073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1882403</v>
      </c>
      <c r="D194" s="11"/>
      <c r="E194" s="12">
        <v>-1726</v>
      </c>
      <c r="F194" s="13">
        <v>5000000</v>
      </c>
      <c r="G194" s="11">
        <v>820000</v>
      </c>
      <c r="H194" s="14">
        <v>820000</v>
      </c>
      <c r="I194" s="15">
        <v>900000</v>
      </c>
      <c r="J194" s="11">
        <v>21630</v>
      </c>
      <c r="K194" s="12">
        <v>22063</v>
      </c>
    </row>
    <row r="195" spans="1:11" ht="13.5" x14ac:dyDescent="0.25">
      <c r="A195" s="49" t="s">
        <v>44</v>
      </c>
      <c r="B195" s="37" t="s">
        <v>20</v>
      </c>
      <c r="C195" s="6">
        <v>15724272</v>
      </c>
      <c r="D195" s="6"/>
      <c r="E195" s="7">
        <v>62672427</v>
      </c>
      <c r="F195" s="8">
        <v>1855157</v>
      </c>
      <c r="G195" s="6">
        <v>1500000</v>
      </c>
      <c r="H195" s="9">
        <v>1500000</v>
      </c>
      <c r="I195" s="10"/>
      <c r="J195" s="6">
        <v>1622250</v>
      </c>
      <c r="K195" s="7">
        <v>1654695</v>
      </c>
    </row>
    <row r="196" spans="1:11" ht="13.5" x14ac:dyDescent="0.25">
      <c r="A196" s="49" t="s">
        <v>45</v>
      </c>
      <c r="B196" s="37" t="s">
        <v>20</v>
      </c>
      <c r="C196" s="6">
        <v>119130</v>
      </c>
      <c r="D196" s="6"/>
      <c r="E196" s="7">
        <v>361358</v>
      </c>
      <c r="F196" s="8">
        <v>567000</v>
      </c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5059946</v>
      </c>
      <c r="D197" s="6"/>
      <c r="E197" s="7">
        <v>8323532</v>
      </c>
      <c r="F197" s="8">
        <v>4020729</v>
      </c>
      <c r="G197" s="6">
        <v>5000000</v>
      </c>
      <c r="H197" s="9">
        <v>5000000</v>
      </c>
      <c r="I197" s="10">
        <v>5250000</v>
      </c>
      <c r="J197" s="6">
        <v>5407500</v>
      </c>
      <c r="K197" s="7">
        <v>5515650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166136143</v>
      </c>
      <c r="D201" s="54">
        <f t="shared" si="34"/>
        <v>0</v>
      </c>
      <c r="E201" s="55">
        <f t="shared" si="34"/>
        <v>261373279</v>
      </c>
      <c r="F201" s="56">
        <f t="shared" si="34"/>
        <v>180499867</v>
      </c>
      <c r="G201" s="54">
        <f t="shared" si="34"/>
        <v>225993055</v>
      </c>
      <c r="H201" s="57">
        <f t="shared" si="34"/>
        <v>225993055</v>
      </c>
      <c r="I201" s="58">
        <f t="shared" si="34"/>
        <v>238347710</v>
      </c>
      <c r="J201" s="54">
        <f t="shared" si="34"/>
        <v>243546289</v>
      </c>
      <c r="K201" s="55">
        <f t="shared" si="34"/>
        <v>248417215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0.89626167722854</v>
      </c>
      <c r="D203" s="81">
        <f>IF(ISERROR((D37+D69)/D132),0,((D37+D69)/D132))</f>
        <v>0</v>
      </c>
      <c r="E203" s="82">
        <f t="shared" ref="E203:K203" si="35">IF(ISERROR((E37+E69)/E132),0,((E37+E69)/E132))</f>
        <v>0.84743947893835292</v>
      </c>
      <c r="F203" s="83">
        <f t="shared" si="35"/>
        <v>0.19641116760166913</v>
      </c>
      <c r="G203" s="81">
        <f t="shared" si="35"/>
        <v>0.23196705042573224</v>
      </c>
      <c r="H203" s="84">
        <f t="shared" si="35"/>
        <v>0.23196705042573224</v>
      </c>
      <c r="I203" s="85">
        <f t="shared" si="35"/>
        <v>0.2089584614132671</v>
      </c>
      <c r="J203" s="81">
        <f t="shared" si="35"/>
        <v>0.13238745294316662</v>
      </c>
      <c r="K203" s="82">
        <f t="shared" si="35"/>
        <v>8.2323963549422285E-2</v>
      </c>
    </row>
    <row r="204" spans="1:11" ht="13.5" x14ac:dyDescent="0.25">
      <c r="A204" s="79" t="s">
        <v>86</v>
      </c>
      <c r="B204" s="80"/>
      <c r="C204" s="81">
        <f>IF(ISERROR((C37+C69)/C168),0,((C37+C69)/C168))</f>
        <v>32.6816259624309</v>
      </c>
      <c r="D204" s="81">
        <f t="shared" ref="D204:K204" si="36">IF(ISERROR((D37+D69)/D168),0,((D37+D69)/D168))</f>
        <v>0</v>
      </c>
      <c r="E204" s="82">
        <f t="shared" si="36"/>
        <v>30.464397323385334</v>
      </c>
      <c r="F204" s="83">
        <f t="shared" si="36"/>
        <v>1.0195803981906211</v>
      </c>
      <c r="G204" s="81">
        <f t="shared" si="36"/>
        <v>1.2209791468531468</v>
      </c>
      <c r="H204" s="84">
        <f t="shared" si="36"/>
        <v>1.2209791468531468</v>
      </c>
      <c r="I204" s="85">
        <f t="shared" si="36"/>
        <v>1.0059662537462537</v>
      </c>
      <c r="J204" s="81">
        <f t="shared" si="36"/>
        <v>0.15940047008008174</v>
      </c>
      <c r="K204" s="82">
        <f t="shared" si="36"/>
        <v>0.1383541897533902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0.03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1.07</v>
      </c>
      <c r="D206" s="81">
        <f t="shared" ref="D206:K206" si="38">IF(ISERROR(ROUND((D37+D69+D169)/D165,2)),0,(ROUND((D37+D69+D169)/D165,2)))</f>
        <v>0</v>
      </c>
      <c r="E206" s="82">
        <f t="shared" si="38"/>
        <v>1.1299999999999999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0.05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120761974</v>
      </c>
      <c r="D5" s="38">
        <f t="shared" ref="D5:K5" si="0">D15+D18+D19+D22+D25+D26+SUM(D29:D35)</f>
        <v>55491606</v>
      </c>
      <c r="E5" s="39">
        <f t="shared" si="0"/>
        <v>110602326</v>
      </c>
      <c r="F5" s="40">
        <f t="shared" si="0"/>
        <v>378005000</v>
      </c>
      <c r="G5" s="38">
        <f t="shared" si="0"/>
        <v>415753371</v>
      </c>
      <c r="H5" s="41">
        <f t="shared" si="0"/>
        <v>415753371</v>
      </c>
      <c r="I5" s="42">
        <f t="shared" si="0"/>
        <v>208672059</v>
      </c>
      <c r="J5" s="38">
        <f t="shared" si="0"/>
        <v>202860958</v>
      </c>
      <c r="K5" s="39">
        <f t="shared" si="0"/>
        <v>195201008</v>
      </c>
    </row>
    <row r="6" spans="1:11" ht="13.5" x14ac:dyDescent="0.25">
      <c r="A6" s="44" t="s">
        <v>19</v>
      </c>
      <c r="B6" s="45" t="s">
        <v>20</v>
      </c>
      <c r="C6" s="6">
        <v>66980999</v>
      </c>
      <c r="D6" s="6">
        <v>12788454</v>
      </c>
      <c r="E6" s="7">
        <v>25941873</v>
      </c>
      <c r="F6" s="8">
        <v>156929000</v>
      </c>
      <c r="G6" s="6">
        <v>163506955</v>
      </c>
      <c r="H6" s="9">
        <v>163506955</v>
      </c>
      <c r="I6" s="10">
        <v>36110363</v>
      </c>
      <c r="J6" s="6">
        <v>45300000</v>
      </c>
      <c r="K6" s="7">
        <v>33500000</v>
      </c>
    </row>
    <row r="7" spans="1:11" ht="13.5" x14ac:dyDescent="0.25">
      <c r="A7" s="44" t="s">
        <v>21</v>
      </c>
      <c r="B7" s="45" t="s">
        <v>20</v>
      </c>
      <c r="C7" s="6">
        <v>13510085</v>
      </c>
      <c r="D7" s="6"/>
      <c r="E7" s="7">
        <v>2086601</v>
      </c>
      <c r="F7" s="8">
        <v>11000000</v>
      </c>
      <c r="G7" s="6">
        <v>12327223</v>
      </c>
      <c r="H7" s="9">
        <v>12327223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601201</v>
      </c>
      <c r="D8" s="6">
        <v>14518458</v>
      </c>
      <c r="E8" s="7">
        <v>46500681</v>
      </c>
      <c r="F8" s="8">
        <v>107206000</v>
      </c>
      <c r="G8" s="6">
        <v>118444378</v>
      </c>
      <c r="H8" s="9">
        <v>118444378</v>
      </c>
      <c r="I8" s="10">
        <v>82859000</v>
      </c>
      <c r="J8" s="6">
        <v>71448000</v>
      </c>
      <c r="K8" s="7">
        <v>88348000</v>
      </c>
    </row>
    <row r="9" spans="1:11" ht="13.5" x14ac:dyDescent="0.25">
      <c r="A9" s="44" t="s">
        <v>23</v>
      </c>
      <c r="B9" s="45" t="s">
        <v>20</v>
      </c>
      <c r="C9" s="6">
        <v>17699209</v>
      </c>
      <c r="D9" s="6">
        <v>11352989</v>
      </c>
      <c r="E9" s="7">
        <v>4355556</v>
      </c>
      <c r="F9" s="8">
        <v>43500000</v>
      </c>
      <c r="G9" s="6">
        <v>51099923</v>
      </c>
      <c r="H9" s="9">
        <v>51099923</v>
      </c>
      <c r="I9" s="10">
        <v>10300000</v>
      </c>
      <c r="J9" s="6">
        <v>20500000</v>
      </c>
      <c r="K9" s="7">
        <v>14800000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7957762</v>
      </c>
      <c r="F10" s="8">
        <v>29500000</v>
      </c>
      <c r="G10" s="6">
        <v>31855210</v>
      </c>
      <c r="H10" s="9">
        <v>31855210</v>
      </c>
      <c r="I10" s="10">
        <v>17250000</v>
      </c>
      <c r="J10" s="6">
        <v>9500000</v>
      </c>
      <c r="K10" s="7">
        <v>13000000</v>
      </c>
    </row>
    <row r="11" spans="1:11" ht="13.5" x14ac:dyDescent="0.25">
      <c r="A11" s="44" t="s">
        <v>25</v>
      </c>
      <c r="B11" s="45" t="s">
        <v>20</v>
      </c>
      <c r="C11" s="6">
        <v>7290819</v>
      </c>
      <c r="D11" s="6"/>
      <c r="E11" s="7"/>
      <c r="F11" s="8">
        <v>200000</v>
      </c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>
        <v>7000000</v>
      </c>
      <c r="J14" s="16">
        <v>7000000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106082313</v>
      </c>
      <c r="D15" s="6">
        <f t="shared" ref="D15:K15" si="1">SUM(D6:D14)</f>
        <v>38659901</v>
      </c>
      <c r="E15" s="7">
        <f t="shared" si="1"/>
        <v>86842473</v>
      </c>
      <c r="F15" s="8">
        <f t="shared" si="1"/>
        <v>348335000</v>
      </c>
      <c r="G15" s="6">
        <f t="shared" si="1"/>
        <v>377233689</v>
      </c>
      <c r="H15" s="9">
        <f t="shared" si="1"/>
        <v>377233689</v>
      </c>
      <c r="I15" s="10">
        <f t="shared" si="1"/>
        <v>153519363</v>
      </c>
      <c r="J15" s="6">
        <f t="shared" si="1"/>
        <v>153748000</v>
      </c>
      <c r="K15" s="7">
        <f t="shared" si="1"/>
        <v>149648000</v>
      </c>
    </row>
    <row r="16" spans="1:11" ht="13.5" x14ac:dyDescent="0.25">
      <c r="A16" s="47" t="s">
        <v>31</v>
      </c>
      <c r="B16" s="48" t="s">
        <v>20</v>
      </c>
      <c r="C16" s="6">
        <v>9492044</v>
      </c>
      <c r="D16" s="6">
        <v>5486499</v>
      </c>
      <c r="E16" s="7">
        <v>9108508</v>
      </c>
      <c r="F16" s="8">
        <v>12200000</v>
      </c>
      <c r="G16" s="6">
        <v>8805255</v>
      </c>
      <c r="H16" s="9">
        <v>8805255</v>
      </c>
      <c r="I16" s="10">
        <v>29336896</v>
      </c>
      <c r="J16" s="6">
        <v>27700000</v>
      </c>
      <c r="K16" s="7">
        <v>23000000</v>
      </c>
    </row>
    <row r="17" spans="1:11" ht="13.5" x14ac:dyDescent="0.25">
      <c r="A17" s="47" t="s">
        <v>32</v>
      </c>
      <c r="B17" s="37" t="s">
        <v>20</v>
      </c>
      <c r="C17" s="16">
        <v>991270</v>
      </c>
      <c r="D17" s="16"/>
      <c r="E17" s="17">
        <v>478832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10483314</v>
      </c>
      <c r="D18" s="21">
        <f t="shared" ref="D18:K18" si="2">SUM(D16:D17)</f>
        <v>5486499</v>
      </c>
      <c r="E18" s="22">
        <f t="shared" si="2"/>
        <v>9587340</v>
      </c>
      <c r="F18" s="23">
        <f t="shared" si="2"/>
        <v>12200000</v>
      </c>
      <c r="G18" s="21">
        <f t="shared" si="2"/>
        <v>8805255</v>
      </c>
      <c r="H18" s="24">
        <f t="shared" si="2"/>
        <v>8805255</v>
      </c>
      <c r="I18" s="25">
        <f t="shared" si="2"/>
        <v>29336896</v>
      </c>
      <c r="J18" s="21">
        <f t="shared" si="2"/>
        <v>27700000</v>
      </c>
      <c r="K18" s="22">
        <f t="shared" si="2"/>
        <v>23000000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>
        <v>100000</v>
      </c>
      <c r="H19" s="9">
        <v>100000</v>
      </c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419611</v>
      </c>
      <c r="D23" s="6">
        <v>912451</v>
      </c>
      <c r="E23" s="7">
        <v>2381424</v>
      </c>
      <c r="F23" s="8"/>
      <c r="G23" s="6">
        <v>3630000</v>
      </c>
      <c r="H23" s="9">
        <v>3630000</v>
      </c>
      <c r="I23" s="10">
        <v>2000000</v>
      </c>
      <c r="J23" s="6">
        <v>1000000</v>
      </c>
      <c r="K23" s="7">
        <v>500000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98</v>
      </c>
      <c r="B25" s="37" t="s">
        <v>30</v>
      </c>
      <c r="C25" s="21">
        <f t="shared" ref="C25:K25" si="4">SUM(C23:C24)</f>
        <v>419611</v>
      </c>
      <c r="D25" s="21">
        <f t="shared" si="4"/>
        <v>912451</v>
      </c>
      <c r="E25" s="22">
        <f t="shared" si="4"/>
        <v>2381424</v>
      </c>
      <c r="F25" s="23">
        <f t="shared" si="4"/>
        <v>0</v>
      </c>
      <c r="G25" s="21">
        <f t="shared" si="4"/>
        <v>3630000</v>
      </c>
      <c r="H25" s="24">
        <f t="shared" si="4"/>
        <v>3630000</v>
      </c>
      <c r="I25" s="25">
        <f t="shared" si="4"/>
        <v>2000000</v>
      </c>
      <c r="J25" s="21">
        <f t="shared" si="4"/>
        <v>1000000</v>
      </c>
      <c r="K25" s="22">
        <f t="shared" si="4"/>
        <v>500000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620056</v>
      </c>
      <c r="D28" s="16">
        <v>2370010</v>
      </c>
      <c r="E28" s="17">
        <v>2653358</v>
      </c>
      <c r="F28" s="18">
        <v>11970000</v>
      </c>
      <c r="G28" s="16">
        <v>18716427</v>
      </c>
      <c r="H28" s="19">
        <v>18716427</v>
      </c>
      <c r="I28" s="20">
        <v>16315800</v>
      </c>
      <c r="J28" s="16">
        <v>12012958</v>
      </c>
      <c r="K28" s="17">
        <v>16953008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620056</v>
      </c>
      <c r="D29" s="6">
        <f t="shared" si="5"/>
        <v>2370010</v>
      </c>
      <c r="E29" s="7">
        <f t="shared" si="5"/>
        <v>2653358</v>
      </c>
      <c r="F29" s="8">
        <f t="shared" si="5"/>
        <v>11970000</v>
      </c>
      <c r="G29" s="6">
        <f t="shared" si="5"/>
        <v>18716427</v>
      </c>
      <c r="H29" s="9">
        <f t="shared" si="5"/>
        <v>18716427</v>
      </c>
      <c r="I29" s="10">
        <f t="shared" si="5"/>
        <v>16315800</v>
      </c>
      <c r="J29" s="6">
        <f t="shared" si="5"/>
        <v>12012958</v>
      </c>
      <c r="K29" s="7">
        <f t="shared" si="5"/>
        <v>16953008</v>
      </c>
    </row>
    <row r="30" spans="1:11" ht="13.5" x14ac:dyDescent="0.25">
      <c r="A30" s="50" t="s">
        <v>43</v>
      </c>
      <c r="B30" s="37" t="s">
        <v>20</v>
      </c>
      <c r="C30" s="11">
        <v>319870</v>
      </c>
      <c r="D30" s="11">
        <v>2289060</v>
      </c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1961281</v>
      </c>
      <c r="D31" s="6">
        <v>736247</v>
      </c>
      <c r="E31" s="7">
        <v>1675801</v>
      </c>
      <c r="F31" s="8">
        <v>500000</v>
      </c>
      <c r="G31" s="6">
        <v>668000</v>
      </c>
      <c r="H31" s="9">
        <v>668000</v>
      </c>
      <c r="I31" s="10">
        <v>500000</v>
      </c>
      <c r="J31" s="6">
        <v>500000</v>
      </c>
      <c r="K31" s="7"/>
    </row>
    <row r="32" spans="1:11" ht="13.5" x14ac:dyDescent="0.25">
      <c r="A32" s="49" t="s">
        <v>45</v>
      </c>
      <c r="B32" s="37" t="s">
        <v>20</v>
      </c>
      <c r="C32" s="6">
        <v>875529</v>
      </c>
      <c r="D32" s="6">
        <v>164829</v>
      </c>
      <c r="E32" s="7"/>
      <c r="F32" s="8">
        <v>1500000</v>
      </c>
      <c r="G32" s="6">
        <v>2000000</v>
      </c>
      <c r="H32" s="9">
        <v>2000000</v>
      </c>
      <c r="I32" s="10">
        <v>5000000</v>
      </c>
      <c r="J32" s="6">
        <v>3900000</v>
      </c>
      <c r="K32" s="7">
        <v>2100000</v>
      </c>
    </row>
    <row r="33" spans="1:11" ht="13.5" x14ac:dyDescent="0.25">
      <c r="A33" s="50" t="s">
        <v>46</v>
      </c>
      <c r="B33" s="48" t="s">
        <v>20</v>
      </c>
      <c r="C33" s="6"/>
      <c r="D33" s="6">
        <v>4872609</v>
      </c>
      <c r="E33" s="7">
        <v>7461930</v>
      </c>
      <c r="F33" s="8">
        <v>3500000</v>
      </c>
      <c r="G33" s="6">
        <v>4600000</v>
      </c>
      <c r="H33" s="9">
        <v>4600000</v>
      </c>
      <c r="I33" s="10">
        <v>2000000</v>
      </c>
      <c r="J33" s="6">
        <v>4000000</v>
      </c>
      <c r="K33" s="7">
        <v>3000000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2677210</v>
      </c>
      <c r="D37" s="38">
        <f t="shared" ref="D37:K37" si="6">D47+D50+D51+D54+D57+D58+SUM(D61:D67)</f>
        <v>1548711</v>
      </c>
      <c r="E37" s="39">
        <f t="shared" si="6"/>
        <v>20303222</v>
      </c>
      <c r="F37" s="40">
        <f t="shared" si="6"/>
        <v>44700000</v>
      </c>
      <c r="G37" s="38">
        <f t="shared" si="6"/>
        <v>34339745</v>
      </c>
      <c r="H37" s="41">
        <f t="shared" si="6"/>
        <v>34339745</v>
      </c>
      <c r="I37" s="42">
        <f t="shared" si="6"/>
        <v>167363912</v>
      </c>
      <c r="J37" s="38">
        <f t="shared" si="6"/>
        <v>390471000</v>
      </c>
      <c r="K37" s="39">
        <f t="shared" si="6"/>
        <v>482550000</v>
      </c>
    </row>
    <row r="38" spans="1:11" ht="13.5" x14ac:dyDescent="0.25">
      <c r="A38" s="44" t="s">
        <v>19</v>
      </c>
      <c r="B38" s="45" t="s">
        <v>20</v>
      </c>
      <c r="C38" s="6"/>
      <c r="D38" s="6">
        <v>1174809</v>
      </c>
      <c r="E38" s="7"/>
      <c r="F38" s="8"/>
      <c r="G38" s="6"/>
      <c r="H38" s="9"/>
      <c r="I38" s="10">
        <v>74523644</v>
      </c>
      <c r="J38" s="6">
        <v>142052000</v>
      </c>
      <c r="K38" s="7">
        <v>153300000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31000000</v>
      </c>
      <c r="G41" s="6">
        <v>24900000</v>
      </c>
      <c r="H41" s="9">
        <v>24900000</v>
      </c>
      <c r="I41" s="10">
        <v>54734268</v>
      </c>
      <c r="J41" s="6">
        <v>200693000</v>
      </c>
      <c r="K41" s="7">
        <v>256750000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12955032</v>
      </c>
      <c r="F42" s="8">
        <v>10000000</v>
      </c>
      <c r="G42" s="6">
        <v>3000000</v>
      </c>
      <c r="H42" s="9">
        <v>3000000</v>
      </c>
      <c r="I42" s="10">
        <v>37106000</v>
      </c>
      <c r="J42" s="6">
        <v>47726000</v>
      </c>
      <c r="K42" s="7">
        <v>72000000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2677210</v>
      </c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2677210</v>
      </c>
      <c r="D47" s="6">
        <f t="shared" ref="D47:K47" si="7">SUM(D38:D46)</f>
        <v>1174809</v>
      </c>
      <c r="E47" s="7">
        <f t="shared" si="7"/>
        <v>12955032</v>
      </c>
      <c r="F47" s="8">
        <f t="shared" si="7"/>
        <v>41000000</v>
      </c>
      <c r="G47" s="6">
        <f t="shared" si="7"/>
        <v>27900000</v>
      </c>
      <c r="H47" s="9">
        <f t="shared" si="7"/>
        <v>27900000</v>
      </c>
      <c r="I47" s="10">
        <f t="shared" si="7"/>
        <v>166363912</v>
      </c>
      <c r="J47" s="6">
        <f t="shared" si="7"/>
        <v>390471000</v>
      </c>
      <c r="K47" s="7">
        <f t="shared" si="7"/>
        <v>482050000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373902</v>
      </c>
      <c r="E49" s="17">
        <v>3236702</v>
      </c>
      <c r="F49" s="18">
        <v>3000000</v>
      </c>
      <c r="G49" s="16">
        <v>6439745</v>
      </c>
      <c r="H49" s="19">
        <v>6439745</v>
      </c>
      <c r="I49" s="20"/>
      <c r="J49" s="16"/>
      <c r="K49" s="17">
        <v>500000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373902</v>
      </c>
      <c r="E50" s="22">
        <f t="shared" si="8"/>
        <v>3236702</v>
      </c>
      <c r="F50" s="23">
        <f t="shared" si="8"/>
        <v>3000000</v>
      </c>
      <c r="G50" s="21">
        <f t="shared" si="8"/>
        <v>6439745</v>
      </c>
      <c r="H50" s="24">
        <f t="shared" si="8"/>
        <v>6439745</v>
      </c>
      <c r="I50" s="25">
        <f t="shared" si="8"/>
        <v>0</v>
      </c>
      <c r="J50" s="21">
        <f t="shared" si="8"/>
        <v>0</v>
      </c>
      <c r="K50" s="22">
        <f t="shared" si="8"/>
        <v>500000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1088022</v>
      </c>
      <c r="F55" s="8">
        <v>700000</v>
      </c>
      <c r="G55" s="6"/>
      <c r="H55" s="9"/>
      <c r="I55" s="10">
        <v>1000000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1088022</v>
      </c>
      <c r="F57" s="23">
        <f t="shared" si="10"/>
        <v>700000</v>
      </c>
      <c r="G57" s="21">
        <f t="shared" si="10"/>
        <v>0</v>
      </c>
      <c r="H57" s="24">
        <f t="shared" si="10"/>
        <v>0</v>
      </c>
      <c r="I57" s="25">
        <f t="shared" si="10"/>
        <v>1000000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3023466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29741822</v>
      </c>
      <c r="D69" s="38">
        <f t="shared" ref="D69:K69" si="12">D79+D82+D83+D86+D89+D90+SUM(D93:D99)</f>
        <v>31866528</v>
      </c>
      <c r="E69" s="39">
        <f t="shared" si="12"/>
        <v>13295339</v>
      </c>
      <c r="F69" s="40">
        <f t="shared" si="12"/>
        <v>194500000</v>
      </c>
      <c r="G69" s="38">
        <f t="shared" si="12"/>
        <v>224931849</v>
      </c>
      <c r="H69" s="41">
        <f t="shared" si="12"/>
        <v>224931849</v>
      </c>
      <c r="I69" s="42">
        <f t="shared" si="12"/>
        <v>276784830</v>
      </c>
      <c r="J69" s="38">
        <f t="shared" si="12"/>
        <v>264450000</v>
      </c>
      <c r="K69" s="39">
        <f t="shared" si="12"/>
        <v>281800000</v>
      </c>
    </row>
    <row r="70" spans="1:11" ht="13.5" x14ac:dyDescent="0.25">
      <c r="A70" s="44" t="s">
        <v>19</v>
      </c>
      <c r="B70" s="45" t="s">
        <v>20</v>
      </c>
      <c r="C70" s="6">
        <v>22267523</v>
      </c>
      <c r="D70" s="6">
        <v>31866528</v>
      </c>
      <c r="E70" s="7"/>
      <c r="F70" s="8">
        <v>109400000</v>
      </c>
      <c r="G70" s="6">
        <v>122604088</v>
      </c>
      <c r="H70" s="9">
        <v>122604088</v>
      </c>
      <c r="I70" s="10">
        <v>177713830</v>
      </c>
      <c r="J70" s="6">
        <v>141200000</v>
      </c>
      <c r="K70" s="7">
        <v>168500000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16000000</v>
      </c>
      <c r="G72" s="6">
        <v>54835320</v>
      </c>
      <c r="H72" s="9">
        <v>54835320</v>
      </c>
      <c r="I72" s="10">
        <v>66784000</v>
      </c>
      <c r="J72" s="6">
        <v>97000000</v>
      </c>
      <c r="K72" s="7">
        <v>64000000</v>
      </c>
    </row>
    <row r="73" spans="1:11" ht="13.5" x14ac:dyDescent="0.25">
      <c r="A73" s="44" t="s">
        <v>23</v>
      </c>
      <c r="B73" s="45" t="s">
        <v>20</v>
      </c>
      <c r="C73" s="6">
        <v>4078218</v>
      </c>
      <c r="D73" s="6"/>
      <c r="E73" s="7">
        <v>5380988</v>
      </c>
      <c r="F73" s="8">
        <v>42600000</v>
      </c>
      <c r="G73" s="6">
        <v>26357441</v>
      </c>
      <c r="H73" s="9">
        <v>26357441</v>
      </c>
      <c r="I73" s="10">
        <v>13200000</v>
      </c>
      <c r="J73" s="6">
        <v>5950000</v>
      </c>
      <c r="K73" s="7">
        <v>5000000</v>
      </c>
    </row>
    <row r="74" spans="1:11" ht="13.5" x14ac:dyDescent="0.25">
      <c r="A74" s="44" t="s">
        <v>24</v>
      </c>
      <c r="B74" s="45" t="s">
        <v>20</v>
      </c>
      <c r="C74" s="6">
        <v>3396081</v>
      </c>
      <c r="D74" s="6"/>
      <c r="E74" s="7">
        <v>7379533</v>
      </c>
      <c r="F74" s="8">
        <v>8200000</v>
      </c>
      <c r="G74" s="6">
        <v>4000000</v>
      </c>
      <c r="H74" s="9">
        <v>4000000</v>
      </c>
      <c r="I74" s="10"/>
      <c r="J74" s="6">
        <v>2500000</v>
      </c>
      <c r="K74" s="7">
        <v>1000000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>
        <v>2000000</v>
      </c>
      <c r="J75" s="6">
        <v>5000000</v>
      </c>
      <c r="K75" s="7">
        <v>20000000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29741822</v>
      </c>
      <c r="D79" s="6">
        <f t="shared" ref="D79:K79" si="13">SUM(D70:D78)</f>
        <v>31866528</v>
      </c>
      <c r="E79" s="7">
        <f t="shared" si="13"/>
        <v>12760521</v>
      </c>
      <c r="F79" s="8">
        <f t="shared" si="13"/>
        <v>176200000</v>
      </c>
      <c r="G79" s="6">
        <f t="shared" si="13"/>
        <v>207796849</v>
      </c>
      <c r="H79" s="9">
        <f t="shared" si="13"/>
        <v>207796849</v>
      </c>
      <c r="I79" s="10">
        <f t="shared" si="13"/>
        <v>259697830</v>
      </c>
      <c r="J79" s="6">
        <f t="shared" si="13"/>
        <v>251650000</v>
      </c>
      <c r="K79" s="7">
        <f t="shared" si="13"/>
        <v>258500000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18300000</v>
      </c>
      <c r="G80" s="6">
        <v>13300000</v>
      </c>
      <c r="H80" s="9">
        <v>13300000</v>
      </c>
      <c r="I80" s="10">
        <v>6487000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10600000</v>
      </c>
      <c r="J81" s="16">
        <v>7800000</v>
      </c>
      <c r="K81" s="17">
        <v>15300000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18300000</v>
      </c>
      <c r="G82" s="21">
        <f t="shared" si="14"/>
        <v>13300000</v>
      </c>
      <c r="H82" s="24">
        <f t="shared" si="14"/>
        <v>13300000</v>
      </c>
      <c r="I82" s="25">
        <f t="shared" si="14"/>
        <v>17087000</v>
      </c>
      <c r="J82" s="21">
        <f t="shared" si="14"/>
        <v>7800000</v>
      </c>
      <c r="K82" s="22">
        <f t="shared" si="14"/>
        <v>15300000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534818</v>
      </c>
      <c r="F87" s="8"/>
      <c r="G87" s="6">
        <v>3835000</v>
      </c>
      <c r="H87" s="9">
        <v>3835000</v>
      </c>
      <c r="I87" s="10"/>
      <c r="J87" s="6">
        <v>5000000</v>
      </c>
      <c r="K87" s="7">
        <v>8000000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534818</v>
      </c>
      <c r="F89" s="23">
        <f t="shared" si="16"/>
        <v>0</v>
      </c>
      <c r="G89" s="21">
        <f t="shared" si="16"/>
        <v>3835000</v>
      </c>
      <c r="H89" s="24">
        <f t="shared" si="16"/>
        <v>3835000</v>
      </c>
      <c r="I89" s="25">
        <f t="shared" si="16"/>
        <v>0</v>
      </c>
      <c r="J89" s="21">
        <f t="shared" si="16"/>
        <v>5000000</v>
      </c>
      <c r="K89" s="22">
        <f t="shared" si="16"/>
        <v>8000000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153181006</v>
      </c>
      <c r="D101" s="38">
        <f t="shared" ref="D101:K101" si="18">D111+D114+D115+D118+D121+D122+SUM(D125:D131)</f>
        <v>88906845</v>
      </c>
      <c r="E101" s="39">
        <f t="shared" si="18"/>
        <v>144200887</v>
      </c>
      <c r="F101" s="40">
        <f t="shared" si="18"/>
        <v>617205000</v>
      </c>
      <c r="G101" s="38">
        <f t="shared" si="18"/>
        <v>675024965</v>
      </c>
      <c r="H101" s="41">
        <f t="shared" si="18"/>
        <v>675024965</v>
      </c>
      <c r="I101" s="42">
        <f t="shared" si="18"/>
        <v>652820801</v>
      </c>
      <c r="J101" s="38">
        <f t="shared" si="18"/>
        <v>857781958</v>
      </c>
      <c r="K101" s="39">
        <f t="shared" si="18"/>
        <v>959551008</v>
      </c>
    </row>
    <row r="102" spans="1:11" ht="13.5" x14ac:dyDescent="0.25">
      <c r="A102" s="44" t="s">
        <v>19</v>
      </c>
      <c r="B102" s="45" t="s">
        <v>20</v>
      </c>
      <c r="C102" s="6">
        <v>89248522</v>
      </c>
      <c r="D102" s="6">
        <v>45829791</v>
      </c>
      <c r="E102" s="7">
        <v>25941873</v>
      </c>
      <c r="F102" s="8">
        <v>266329000</v>
      </c>
      <c r="G102" s="6">
        <v>286111043</v>
      </c>
      <c r="H102" s="9">
        <v>286111043</v>
      </c>
      <c r="I102" s="10">
        <v>288347837</v>
      </c>
      <c r="J102" s="6">
        <v>328552000</v>
      </c>
      <c r="K102" s="7">
        <v>355300000</v>
      </c>
    </row>
    <row r="103" spans="1:11" ht="13.5" x14ac:dyDescent="0.25">
      <c r="A103" s="44" t="s">
        <v>21</v>
      </c>
      <c r="B103" s="45" t="s">
        <v>20</v>
      </c>
      <c r="C103" s="6">
        <v>13510085</v>
      </c>
      <c r="D103" s="6"/>
      <c r="E103" s="7">
        <v>2086601</v>
      </c>
      <c r="F103" s="8">
        <v>11000000</v>
      </c>
      <c r="G103" s="6">
        <v>12327223</v>
      </c>
      <c r="H103" s="9">
        <v>12327223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601201</v>
      </c>
      <c r="D104" s="6">
        <v>14518458</v>
      </c>
      <c r="E104" s="7">
        <v>46500681</v>
      </c>
      <c r="F104" s="8">
        <v>123206000</v>
      </c>
      <c r="G104" s="6">
        <v>173279698</v>
      </c>
      <c r="H104" s="9">
        <v>173279698</v>
      </c>
      <c r="I104" s="10">
        <v>149643000</v>
      </c>
      <c r="J104" s="6">
        <v>168448000</v>
      </c>
      <c r="K104" s="7">
        <v>152348000</v>
      </c>
    </row>
    <row r="105" spans="1:11" ht="13.5" x14ac:dyDescent="0.25">
      <c r="A105" s="44" t="s">
        <v>23</v>
      </c>
      <c r="B105" s="45" t="s">
        <v>20</v>
      </c>
      <c r="C105" s="6">
        <v>21777427</v>
      </c>
      <c r="D105" s="6">
        <v>11352989</v>
      </c>
      <c r="E105" s="7">
        <v>9736544</v>
      </c>
      <c r="F105" s="8">
        <v>117100000</v>
      </c>
      <c r="G105" s="6">
        <v>102357364</v>
      </c>
      <c r="H105" s="9">
        <v>102357364</v>
      </c>
      <c r="I105" s="10">
        <v>78234268</v>
      </c>
      <c r="J105" s="6">
        <v>227143000</v>
      </c>
      <c r="K105" s="7">
        <v>276550000</v>
      </c>
    </row>
    <row r="106" spans="1:11" ht="13.5" x14ac:dyDescent="0.25">
      <c r="A106" s="44" t="s">
        <v>24</v>
      </c>
      <c r="B106" s="45" t="s">
        <v>20</v>
      </c>
      <c r="C106" s="6">
        <v>3396081</v>
      </c>
      <c r="D106" s="6"/>
      <c r="E106" s="7">
        <v>28292327</v>
      </c>
      <c r="F106" s="8">
        <v>47700000</v>
      </c>
      <c r="G106" s="6">
        <v>38855210</v>
      </c>
      <c r="H106" s="9">
        <v>38855210</v>
      </c>
      <c r="I106" s="10">
        <v>54356000</v>
      </c>
      <c r="J106" s="6">
        <v>59726000</v>
      </c>
      <c r="K106" s="7">
        <v>86000000</v>
      </c>
    </row>
    <row r="107" spans="1:11" ht="13.5" x14ac:dyDescent="0.25">
      <c r="A107" s="44" t="s">
        <v>25</v>
      </c>
      <c r="B107" s="45" t="s">
        <v>20</v>
      </c>
      <c r="C107" s="6">
        <v>7290819</v>
      </c>
      <c r="D107" s="6"/>
      <c r="E107" s="7"/>
      <c r="F107" s="8">
        <v>200000</v>
      </c>
      <c r="G107" s="6"/>
      <c r="H107" s="9"/>
      <c r="I107" s="10">
        <v>2000000</v>
      </c>
      <c r="J107" s="6">
        <v>5000000</v>
      </c>
      <c r="K107" s="7">
        <v>20000000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2677210</v>
      </c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7000000</v>
      </c>
      <c r="J110" s="16">
        <v>7000000</v>
      </c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138501345</v>
      </c>
      <c r="D111" s="6">
        <f t="shared" ref="D111:K111" si="19">SUM(D102:D110)</f>
        <v>71701238</v>
      </c>
      <c r="E111" s="7">
        <f t="shared" si="19"/>
        <v>112558026</v>
      </c>
      <c r="F111" s="8">
        <f t="shared" si="19"/>
        <v>565535000</v>
      </c>
      <c r="G111" s="6">
        <f t="shared" si="19"/>
        <v>612930538</v>
      </c>
      <c r="H111" s="9">
        <f t="shared" si="19"/>
        <v>612930538</v>
      </c>
      <c r="I111" s="10">
        <f t="shared" si="19"/>
        <v>579581105</v>
      </c>
      <c r="J111" s="6">
        <f t="shared" si="19"/>
        <v>795869000</v>
      </c>
      <c r="K111" s="7">
        <f t="shared" si="19"/>
        <v>890198000</v>
      </c>
    </row>
    <row r="112" spans="1:11" ht="13.5" x14ac:dyDescent="0.25">
      <c r="A112" s="47" t="s">
        <v>31</v>
      </c>
      <c r="B112" s="48" t="s">
        <v>20</v>
      </c>
      <c r="C112" s="6">
        <v>9492044</v>
      </c>
      <c r="D112" s="6">
        <v>5486499</v>
      </c>
      <c r="E112" s="7">
        <v>9108508</v>
      </c>
      <c r="F112" s="8">
        <v>30500000</v>
      </c>
      <c r="G112" s="6">
        <v>22105255</v>
      </c>
      <c r="H112" s="9">
        <v>22105255</v>
      </c>
      <c r="I112" s="10">
        <v>35823896</v>
      </c>
      <c r="J112" s="6">
        <v>27700000</v>
      </c>
      <c r="K112" s="7">
        <v>23000000</v>
      </c>
    </row>
    <row r="113" spans="1:11" ht="13.5" x14ac:dyDescent="0.25">
      <c r="A113" s="47" t="s">
        <v>32</v>
      </c>
      <c r="B113" s="37" t="s">
        <v>20</v>
      </c>
      <c r="C113" s="16">
        <v>991270</v>
      </c>
      <c r="D113" s="16">
        <v>373902</v>
      </c>
      <c r="E113" s="17">
        <v>3715534</v>
      </c>
      <c r="F113" s="18">
        <v>3000000</v>
      </c>
      <c r="G113" s="16">
        <v>6439745</v>
      </c>
      <c r="H113" s="19">
        <v>6439745</v>
      </c>
      <c r="I113" s="20">
        <v>10600000</v>
      </c>
      <c r="J113" s="16">
        <v>7800000</v>
      </c>
      <c r="K113" s="17">
        <v>15800000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10483314</v>
      </c>
      <c r="D114" s="21">
        <f t="shared" si="20"/>
        <v>5860401</v>
      </c>
      <c r="E114" s="22">
        <f t="shared" si="20"/>
        <v>12824042</v>
      </c>
      <c r="F114" s="23">
        <f t="shared" si="20"/>
        <v>33500000</v>
      </c>
      <c r="G114" s="21">
        <f t="shared" si="20"/>
        <v>28545000</v>
      </c>
      <c r="H114" s="24">
        <f t="shared" si="20"/>
        <v>28545000</v>
      </c>
      <c r="I114" s="25">
        <f t="shared" si="20"/>
        <v>46423896</v>
      </c>
      <c r="J114" s="21">
        <f t="shared" si="20"/>
        <v>35500000</v>
      </c>
      <c r="K114" s="22">
        <f t="shared" si="20"/>
        <v>38800000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>
        <v>100000</v>
      </c>
      <c r="H115" s="9">
        <v>100000</v>
      </c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419611</v>
      </c>
      <c r="D119" s="6">
        <v>912451</v>
      </c>
      <c r="E119" s="7">
        <v>4004264</v>
      </c>
      <c r="F119" s="8">
        <v>700000</v>
      </c>
      <c r="G119" s="6">
        <v>7465000</v>
      </c>
      <c r="H119" s="9">
        <v>7465000</v>
      </c>
      <c r="I119" s="10">
        <v>3000000</v>
      </c>
      <c r="J119" s="6">
        <v>6000000</v>
      </c>
      <c r="K119" s="7">
        <v>8500000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98</v>
      </c>
      <c r="B121" s="37" t="s">
        <v>30</v>
      </c>
      <c r="C121" s="21">
        <f t="shared" ref="C121:K121" si="22">SUM(C119:C120)</f>
        <v>419611</v>
      </c>
      <c r="D121" s="21">
        <f t="shared" si="22"/>
        <v>912451</v>
      </c>
      <c r="E121" s="22">
        <f t="shared" si="22"/>
        <v>4004264</v>
      </c>
      <c r="F121" s="23">
        <f t="shared" si="22"/>
        <v>700000</v>
      </c>
      <c r="G121" s="21">
        <f t="shared" si="22"/>
        <v>7465000</v>
      </c>
      <c r="H121" s="24">
        <f t="shared" si="22"/>
        <v>7465000</v>
      </c>
      <c r="I121" s="25">
        <f t="shared" si="22"/>
        <v>3000000</v>
      </c>
      <c r="J121" s="21">
        <f t="shared" si="22"/>
        <v>6000000</v>
      </c>
      <c r="K121" s="22">
        <f t="shared" si="22"/>
        <v>8500000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620056</v>
      </c>
      <c r="D124" s="16">
        <v>2370010</v>
      </c>
      <c r="E124" s="17">
        <v>2653358</v>
      </c>
      <c r="F124" s="18">
        <v>11970000</v>
      </c>
      <c r="G124" s="16">
        <v>18716427</v>
      </c>
      <c r="H124" s="19">
        <v>18716427</v>
      </c>
      <c r="I124" s="20">
        <v>16315800</v>
      </c>
      <c r="J124" s="16">
        <v>12012958</v>
      </c>
      <c r="K124" s="17">
        <v>16953008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620056</v>
      </c>
      <c r="D125" s="6">
        <f t="shared" si="23"/>
        <v>2370010</v>
      </c>
      <c r="E125" s="7">
        <f t="shared" si="23"/>
        <v>2653358</v>
      </c>
      <c r="F125" s="8">
        <f t="shared" si="23"/>
        <v>11970000</v>
      </c>
      <c r="G125" s="6">
        <f t="shared" si="23"/>
        <v>18716427</v>
      </c>
      <c r="H125" s="9">
        <f t="shared" si="23"/>
        <v>18716427</v>
      </c>
      <c r="I125" s="10">
        <f t="shared" si="23"/>
        <v>16315800</v>
      </c>
      <c r="J125" s="6">
        <f t="shared" si="23"/>
        <v>12012958</v>
      </c>
      <c r="K125" s="7">
        <f t="shared" si="23"/>
        <v>16953008</v>
      </c>
    </row>
    <row r="126" spans="1:11" ht="13.5" x14ac:dyDescent="0.25">
      <c r="A126" s="50" t="s">
        <v>43</v>
      </c>
      <c r="B126" s="37" t="s">
        <v>20</v>
      </c>
      <c r="C126" s="11">
        <v>319870</v>
      </c>
      <c r="D126" s="11">
        <v>2289060</v>
      </c>
      <c r="E126" s="12">
        <v>3023466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1961281</v>
      </c>
      <c r="D127" s="6">
        <v>736247</v>
      </c>
      <c r="E127" s="7">
        <v>1675801</v>
      </c>
      <c r="F127" s="8">
        <v>500000</v>
      </c>
      <c r="G127" s="6">
        <v>668000</v>
      </c>
      <c r="H127" s="9">
        <v>668000</v>
      </c>
      <c r="I127" s="10">
        <v>500000</v>
      </c>
      <c r="J127" s="6">
        <v>500000</v>
      </c>
      <c r="K127" s="7"/>
    </row>
    <row r="128" spans="1:11" ht="13.5" x14ac:dyDescent="0.25">
      <c r="A128" s="49" t="s">
        <v>45</v>
      </c>
      <c r="B128" s="37" t="s">
        <v>20</v>
      </c>
      <c r="C128" s="6">
        <v>875529</v>
      </c>
      <c r="D128" s="6">
        <v>164829</v>
      </c>
      <c r="E128" s="7"/>
      <c r="F128" s="8">
        <v>1500000</v>
      </c>
      <c r="G128" s="6">
        <v>2000000</v>
      </c>
      <c r="H128" s="9">
        <v>2000000</v>
      </c>
      <c r="I128" s="10">
        <v>5000000</v>
      </c>
      <c r="J128" s="6">
        <v>3900000</v>
      </c>
      <c r="K128" s="7">
        <v>2100000</v>
      </c>
    </row>
    <row r="129" spans="1:11" ht="13.5" x14ac:dyDescent="0.25">
      <c r="A129" s="50" t="s">
        <v>46</v>
      </c>
      <c r="B129" s="48" t="s">
        <v>20</v>
      </c>
      <c r="C129" s="6"/>
      <c r="D129" s="6">
        <v>4872609</v>
      </c>
      <c r="E129" s="7">
        <v>7461930</v>
      </c>
      <c r="F129" s="8">
        <v>3500000</v>
      </c>
      <c r="G129" s="6">
        <v>4600000</v>
      </c>
      <c r="H129" s="9">
        <v>4600000</v>
      </c>
      <c r="I129" s="10">
        <v>2000000</v>
      </c>
      <c r="J129" s="6">
        <v>4000000</v>
      </c>
      <c r="K129" s="7">
        <v>3000000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153181006</v>
      </c>
      <c r="D132" s="54">
        <f t="shared" ref="D132:K132" si="24">+D5+D37+D69</f>
        <v>88906845</v>
      </c>
      <c r="E132" s="55">
        <f t="shared" si="24"/>
        <v>144200887</v>
      </c>
      <c r="F132" s="56">
        <f t="shared" si="24"/>
        <v>617205000</v>
      </c>
      <c r="G132" s="54">
        <f t="shared" si="24"/>
        <v>675024965</v>
      </c>
      <c r="H132" s="57">
        <f t="shared" si="24"/>
        <v>675024965</v>
      </c>
      <c r="I132" s="58">
        <f t="shared" si="24"/>
        <v>652820801</v>
      </c>
      <c r="J132" s="54">
        <f t="shared" si="24"/>
        <v>857781958</v>
      </c>
      <c r="K132" s="55">
        <f t="shared" si="24"/>
        <v>959551008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6469293709</v>
      </c>
      <c r="D134" s="38">
        <f t="shared" ref="D134:K134" si="25">D144+D147+D148+D151+D154+D155+SUM(D158:D164)</f>
        <v>6283659285</v>
      </c>
      <c r="E134" s="39">
        <f t="shared" si="25"/>
        <v>6509792207</v>
      </c>
      <c r="F134" s="40">
        <f t="shared" si="25"/>
        <v>7961238776</v>
      </c>
      <c r="G134" s="38">
        <f t="shared" si="25"/>
        <v>8019058741</v>
      </c>
      <c r="H134" s="41">
        <f t="shared" si="25"/>
        <v>8019058741</v>
      </c>
      <c r="I134" s="42">
        <f t="shared" si="25"/>
        <v>6001771682</v>
      </c>
      <c r="J134" s="38">
        <f t="shared" si="25"/>
        <v>6211296896</v>
      </c>
      <c r="K134" s="39">
        <f t="shared" si="25"/>
        <v>6303937831</v>
      </c>
    </row>
    <row r="135" spans="1:11" ht="13.5" x14ac:dyDescent="0.25">
      <c r="A135" s="44" t="s">
        <v>19</v>
      </c>
      <c r="B135" s="45" t="s">
        <v>20</v>
      </c>
      <c r="C135" s="6">
        <v>1184465150</v>
      </c>
      <c r="D135" s="6">
        <v>1111340584</v>
      </c>
      <c r="E135" s="7">
        <v>1169316508</v>
      </c>
      <c r="F135" s="8">
        <v>2122962606</v>
      </c>
      <c r="G135" s="6">
        <v>2142744649</v>
      </c>
      <c r="H135" s="9">
        <v>2142744649</v>
      </c>
      <c r="I135" s="10">
        <v>1831730651</v>
      </c>
      <c r="J135" s="6">
        <v>1871934814</v>
      </c>
      <c r="K135" s="7">
        <v>1898682814</v>
      </c>
    </row>
    <row r="136" spans="1:11" ht="13.5" x14ac:dyDescent="0.25">
      <c r="A136" s="44" t="s">
        <v>21</v>
      </c>
      <c r="B136" s="45" t="s">
        <v>20</v>
      </c>
      <c r="C136" s="6">
        <v>374193457</v>
      </c>
      <c r="D136" s="6">
        <v>374193457</v>
      </c>
      <c r="E136" s="7">
        <v>376280058</v>
      </c>
      <c r="F136" s="8">
        <v>11000000</v>
      </c>
      <c r="G136" s="6">
        <v>12327223</v>
      </c>
      <c r="H136" s="9">
        <v>12327223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551525793</v>
      </c>
      <c r="D137" s="6">
        <v>518252886</v>
      </c>
      <c r="E137" s="7">
        <v>518386369</v>
      </c>
      <c r="F137" s="8">
        <v>601525793</v>
      </c>
      <c r="G137" s="6">
        <v>651599491</v>
      </c>
      <c r="H137" s="9">
        <v>651599491</v>
      </c>
      <c r="I137" s="10">
        <v>668029369</v>
      </c>
      <c r="J137" s="6">
        <v>686834369</v>
      </c>
      <c r="K137" s="7">
        <v>670734369</v>
      </c>
    </row>
    <row r="138" spans="1:11" ht="13.5" x14ac:dyDescent="0.25">
      <c r="A138" s="44" t="s">
        <v>23</v>
      </c>
      <c r="B138" s="45" t="s">
        <v>20</v>
      </c>
      <c r="C138" s="6">
        <v>1702993689</v>
      </c>
      <c r="D138" s="6">
        <v>1689199197</v>
      </c>
      <c r="E138" s="7">
        <v>1702843940</v>
      </c>
      <c r="F138" s="8">
        <v>1753493687</v>
      </c>
      <c r="G138" s="6">
        <v>1738751051</v>
      </c>
      <c r="H138" s="9">
        <v>1738751051</v>
      </c>
      <c r="I138" s="10">
        <v>991567918</v>
      </c>
      <c r="J138" s="6">
        <v>1140476650</v>
      </c>
      <c r="K138" s="7">
        <v>1189883650</v>
      </c>
    </row>
    <row r="139" spans="1:11" ht="13.5" x14ac:dyDescent="0.25">
      <c r="A139" s="44" t="s">
        <v>24</v>
      </c>
      <c r="B139" s="45" t="s">
        <v>20</v>
      </c>
      <c r="C139" s="6">
        <v>646084964</v>
      </c>
      <c r="D139" s="6">
        <v>619252194</v>
      </c>
      <c r="E139" s="7">
        <v>657110304</v>
      </c>
      <c r="F139" s="8">
        <v>669084963</v>
      </c>
      <c r="G139" s="6">
        <v>660240173</v>
      </c>
      <c r="H139" s="9">
        <v>660240173</v>
      </c>
      <c r="I139" s="10">
        <v>472330474</v>
      </c>
      <c r="J139" s="6">
        <v>477700474</v>
      </c>
      <c r="K139" s="7">
        <v>503974474</v>
      </c>
    </row>
    <row r="140" spans="1:11" ht="13.5" x14ac:dyDescent="0.25">
      <c r="A140" s="44" t="s">
        <v>25</v>
      </c>
      <c r="B140" s="45" t="s">
        <v>20</v>
      </c>
      <c r="C140" s="6">
        <v>43162020</v>
      </c>
      <c r="D140" s="6">
        <v>42642696</v>
      </c>
      <c r="E140" s="7">
        <v>33208452</v>
      </c>
      <c r="F140" s="8">
        <v>48713602</v>
      </c>
      <c r="G140" s="6">
        <v>48513602</v>
      </c>
      <c r="H140" s="9">
        <v>48513602</v>
      </c>
      <c r="I140" s="10">
        <v>44051224</v>
      </c>
      <c r="J140" s="6">
        <v>47051224</v>
      </c>
      <c r="K140" s="7">
        <v>62051224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1029200</v>
      </c>
      <c r="D143" s="16">
        <v>1029200</v>
      </c>
      <c r="E143" s="17">
        <v>1029200</v>
      </c>
      <c r="F143" s="18"/>
      <c r="G143" s="16"/>
      <c r="H143" s="19"/>
      <c r="I143" s="20">
        <v>7000000</v>
      </c>
      <c r="J143" s="16">
        <v>7000000</v>
      </c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4503454273</v>
      </c>
      <c r="D144" s="6">
        <f t="shared" ref="D144:K144" si="26">SUM(D135:D143)</f>
        <v>4355910214</v>
      </c>
      <c r="E144" s="7">
        <f t="shared" si="26"/>
        <v>4458174831</v>
      </c>
      <c r="F144" s="8">
        <f t="shared" si="26"/>
        <v>5206780651</v>
      </c>
      <c r="G144" s="6">
        <f t="shared" si="26"/>
        <v>5254176189</v>
      </c>
      <c r="H144" s="9">
        <f t="shared" si="26"/>
        <v>5254176189</v>
      </c>
      <c r="I144" s="10">
        <f t="shared" si="26"/>
        <v>4014709636</v>
      </c>
      <c r="J144" s="6">
        <f t="shared" si="26"/>
        <v>4230997531</v>
      </c>
      <c r="K144" s="7">
        <f t="shared" si="26"/>
        <v>4325326531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27755799</v>
      </c>
      <c r="D147" s="6">
        <v>79843329</v>
      </c>
      <c r="E147" s="7">
        <v>82026635</v>
      </c>
      <c r="F147" s="8">
        <v>558732768</v>
      </c>
      <c r="G147" s="6">
        <v>553777768</v>
      </c>
      <c r="H147" s="9">
        <v>553777768</v>
      </c>
      <c r="I147" s="10">
        <v>818761274</v>
      </c>
      <c r="J147" s="6">
        <v>807837378</v>
      </c>
      <c r="K147" s="7">
        <v>811137378</v>
      </c>
    </row>
    <row r="148" spans="1:11" ht="13.5" x14ac:dyDescent="0.25">
      <c r="A148" s="49" t="s">
        <v>97</v>
      </c>
      <c r="B148" s="37" t="s">
        <v>20</v>
      </c>
      <c r="C148" s="6">
        <v>2301970</v>
      </c>
      <c r="D148" s="6">
        <v>2301970</v>
      </c>
      <c r="E148" s="7">
        <v>2301970</v>
      </c>
      <c r="F148" s="8">
        <v>2301970</v>
      </c>
      <c r="G148" s="6">
        <v>2401970</v>
      </c>
      <c r="H148" s="9">
        <v>2401970</v>
      </c>
      <c r="I148" s="10">
        <v>2301970</v>
      </c>
      <c r="J148" s="6">
        <v>2301970</v>
      </c>
      <c r="K148" s="7">
        <v>2301970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330446369</v>
      </c>
      <c r="D151" s="6">
        <v>328136959</v>
      </c>
      <c r="E151" s="7">
        <v>326386654</v>
      </c>
      <c r="F151" s="8">
        <v>337055296</v>
      </c>
      <c r="G151" s="6">
        <v>337055296</v>
      </c>
      <c r="H151" s="9">
        <v>337055296</v>
      </c>
      <c r="I151" s="10">
        <v>321822597</v>
      </c>
      <c r="J151" s="6">
        <v>326386654</v>
      </c>
      <c r="K151" s="7">
        <v>317258539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849297614</v>
      </c>
      <c r="D154" s="6">
        <v>816492870</v>
      </c>
      <c r="E154" s="7">
        <v>799963709</v>
      </c>
      <c r="F154" s="8">
        <v>1073844213</v>
      </c>
      <c r="G154" s="6">
        <v>1080609213</v>
      </c>
      <c r="H154" s="9">
        <v>1080609213</v>
      </c>
      <c r="I154" s="10">
        <v>3000000</v>
      </c>
      <c r="J154" s="6">
        <v>6000000</v>
      </c>
      <c r="K154" s="7">
        <v>8500000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14476645</v>
      </c>
      <c r="D158" s="6">
        <v>13438506</v>
      </c>
      <c r="E158" s="7">
        <v>14879549</v>
      </c>
      <c r="F158" s="8">
        <v>30947962</v>
      </c>
      <c r="G158" s="6">
        <v>37694389</v>
      </c>
      <c r="H158" s="9">
        <v>37694389</v>
      </c>
      <c r="I158" s="10">
        <v>16315800</v>
      </c>
      <c r="J158" s="6">
        <v>12012958</v>
      </c>
      <c r="K158" s="7">
        <v>16953008</v>
      </c>
    </row>
    <row r="159" spans="1:11" ht="13.5" x14ac:dyDescent="0.25">
      <c r="A159" s="50" t="s">
        <v>43</v>
      </c>
      <c r="B159" s="37" t="s">
        <v>20</v>
      </c>
      <c r="C159" s="11">
        <v>16935100</v>
      </c>
      <c r="D159" s="11">
        <v>22024029</v>
      </c>
      <c r="E159" s="12">
        <v>31998601</v>
      </c>
      <c r="F159" s="13">
        <v>16935100</v>
      </c>
      <c r="G159" s="11">
        <v>16935100</v>
      </c>
      <c r="H159" s="14">
        <v>16935100</v>
      </c>
      <c r="I159" s="15">
        <v>13304714</v>
      </c>
      <c r="J159" s="11">
        <v>13304714</v>
      </c>
      <c r="K159" s="12">
        <v>13304714</v>
      </c>
    </row>
    <row r="160" spans="1:11" ht="13.5" x14ac:dyDescent="0.25">
      <c r="A160" s="49" t="s">
        <v>44</v>
      </c>
      <c r="B160" s="37" t="s">
        <v>20</v>
      </c>
      <c r="C160" s="6">
        <v>27388123</v>
      </c>
      <c r="D160" s="6">
        <v>4357570</v>
      </c>
      <c r="E160" s="7">
        <v>-14971512</v>
      </c>
      <c r="F160" s="8">
        <v>31702013</v>
      </c>
      <c r="G160" s="6">
        <v>31870013</v>
      </c>
      <c r="H160" s="9">
        <v>31870013</v>
      </c>
      <c r="I160" s="10">
        <v>33421868</v>
      </c>
      <c r="J160" s="6">
        <v>33421868</v>
      </c>
      <c r="K160" s="7">
        <v>32921868</v>
      </c>
    </row>
    <row r="161" spans="1:11" ht="13.5" x14ac:dyDescent="0.25">
      <c r="A161" s="49" t="s">
        <v>45</v>
      </c>
      <c r="B161" s="37" t="s">
        <v>20</v>
      </c>
      <c r="C161" s="6">
        <v>27831964</v>
      </c>
      <c r="D161" s="6">
        <v>21567076</v>
      </c>
      <c r="E161" s="7">
        <v>29055174</v>
      </c>
      <c r="F161" s="8">
        <v>30584532</v>
      </c>
      <c r="G161" s="6">
        <v>31084532</v>
      </c>
      <c r="H161" s="9">
        <v>31084532</v>
      </c>
      <c r="I161" s="10">
        <v>5000000</v>
      </c>
      <c r="J161" s="6">
        <v>3900000</v>
      </c>
      <c r="K161" s="7">
        <v>2100000</v>
      </c>
    </row>
    <row r="162" spans="1:11" ht="13.5" x14ac:dyDescent="0.25">
      <c r="A162" s="50" t="s">
        <v>46</v>
      </c>
      <c r="B162" s="48" t="s">
        <v>20</v>
      </c>
      <c r="C162" s="6">
        <v>37434950</v>
      </c>
      <c r="D162" s="6">
        <v>17219059</v>
      </c>
      <c r="E162" s="7">
        <v>106155739</v>
      </c>
      <c r="F162" s="8">
        <v>40934951</v>
      </c>
      <c r="G162" s="6">
        <v>42034951</v>
      </c>
      <c r="H162" s="9">
        <v>42034951</v>
      </c>
      <c r="I162" s="10">
        <v>108155738</v>
      </c>
      <c r="J162" s="6">
        <v>110155738</v>
      </c>
      <c r="K162" s="7">
        <v>109155738</v>
      </c>
    </row>
    <row r="163" spans="1:11" ht="13.5" x14ac:dyDescent="0.25">
      <c r="A163" s="49" t="s">
        <v>47</v>
      </c>
      <c r="B163" s="37" t="s">
        <v>20</v>
      </c>
      <c r="C163" s="6">
        <v>631970902</v>
      </c>
      <c r="D163" s="6">
        <v>622367703</v>
      </c>
      <c r="E163" s="7">
        <v>673820857</v>
      </c>
      <c r="F163" s="8">
        <v>631419320</v>
      </c>
      <c r="G163" s="6">
        <v>631419320</v>
      </c>
      <c r="H163" s="9">
        <v>631419320</v>
      </c>
      <c r="I163" s="10">
        <v>664978085</v>
      </c>
      <c r="J163" s="6">
        <v>664978085</v>
      </c>
      <c r="K163" s="7">
        <v>664978085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6469293709</v>
      </c>
      <c r="D165" s="54">
        <f t="shared" ref="D165:K165" si="27">D144+D147+D148+D151+D154+D155+SUM(D158:D164)</f>
        <v>6283659285</v>
      </c>
      <c r="E165" s="55">
        <f t="shared" si="27"/>
        <v>6509792207</v>
      </c>
      <c r="F165" s="56">
        <f t="shared" si="27"/>
        <v>7961238776</v>
      </c>
      <c r="G165" s="54">
        <f t="shared" si="27"/>
        <v>8019058741</v>
      </c>
      <c r="H165" s="57">
        <f t="shared" si="27"/>
        <v>8019058741</v>
      </c>
      <c r="I165" s="66">
        <f t="shared" si="27"/>
        <v>6001771682</v>
      </c>
      <c r="J165" s="54">
        <f t="shared" si="27"/>
        <v>6211296896</v>
      </c>
      <c r="K165" s="55">
        <f t="shared" si="27"/>
        <v>6303937831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506580404</v>
      </c>
      <c r="D168" s="60">
        <v>551510227</v>
      </c>
      <c r="E168" s="61">
        <v>540367352</v>
      </c>
      <c r="F168" s="62">
        <v>474339944</v>
      </c>
      <c r="G168" s="60">
        <v>474339944</v>
      </c>
      <c r="H168" s="63">
        <v>474339944</v>
      </c>
      <c r="I168" s="64">
        <v>480056940</v>
      </c>
      <c r="J168" s="60">
        <v>492059789</v>
      </c>
      <c r="K168" s="61">
        <v>506662777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3901891</v>
      </c>
      <c r="D169" s="38">
        <f t="shared" ref="D169:K169" si="28">D179+D182+D183+D186+D189+D190+SUM(D193:D199)</f>
        <v>14913796</v>
      </c>
      <c r="E169" s="39">
        <f t="shared" si="28"/>
        <v>254649388</v>
      </c>
      <c r="F169" s="40">
        <f t="shared" si="28"/>
        <v>411076583</v>
      </c>
      <c r="G169" s="38">
        <f t="shared" si="28"/>
        <v>437490657</v>
      </c>
      <c r="H169" s="41">
        <f t="shared" si="28"/>
        <v>437490657</v>
      </c>
      <c r="I169" s="42">
        <f t="shared" si="28"/>
        <v>389047656</v>
      </c>
      <c r="J169" s="38">
        <f t="shared" si="28"/>
        <v>427013710</v>
      </c>
      <c r="K169" s="39">
        <f t="shared" si="28"/>
        <v>460237187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6235065</v>
      </c>
      <c r="F170" s="8">
        <v>72012056</v>
      </c>
      <c r="G170" s="6">
        <v>71862056</v>
      </c>
      <c r="H170" s="9">
        <v>71862056</v>
      </c>
      <c r="I170" s="10">
        <v>93498406</v>
      </c>
      <c r="J170" s="6">
        <v>107973326</v>
      </c>
      <c r="K170" s="7">
        <v>120621996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>
        <v>2000000</v>
      </c>
      <c r="J171" s="6">
        <v>3000000</v>
      </c>
      <c r="K171" s="7">
        <v>2000000</v>
      </c>
    </row>
    <row r="172" spans="1:11" ht="13.5" x14ac:dyDescent="0.25">
      <c r="A172" s="44" t="s">
        <v>22</v>
      </c>
      <c r="B172" s="45" t="s">
        <v>20</v>
      </c>
      <c r="C172" s="6">
        <v>2869868</v>
      </c>
      <c r="D172" s="6">
        <v>13908092</v>
      </c>
      <c r="E172" s="7">
        <v>28191681</v>
      </c>
      <c r="F172" s="8">
        <v>96513425</v>
      </c>
      <c r="G172" s="6">
        <v>100027968</v>
      </c>
      <c r="H172" s="9">
        <v>100027968</v>
      </c>
      <c r="I172" s="10">
        <v>105394428</v>
      </c>
      <c r="J172" s="6">
        <v>109264148</v>
      </c>
      <c r="K172" s="7">
        <v>118277358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66044076</v>
      </c>
      <c r="F173" s="8">
        <v>80787745</v>
      </c>
      <c r="G173" s="6">
        <v>72814745</v>
      </c>
      <c r="H173" s="9">
        <v>72814745</v>
      </c>
      <c r="I173" s="10">
        <v>88244104</v>
      </c>
      <c r="J173" s="6">
        <v>103581310</v>
      </c>
      <c r="K173" s="7">
        <v>115510375</v>
      </c>
    </row>
    <row r="174" spans="1:11" ht="13.5" x14ac:dyDescent="0.25">
      <c r="A174" s="44" t="s">
        <v>24</v>
      </c>
      <c r="B174" s="45" t="s">
        <v>20</v>
      </c>
      <c r="C174" s="6"/>
      <c r="D174" s="6">
        <v>872507</v>
      </c>
      <c r="E174" s="7"/>
      <c r="F174" s="8">
        <v>33625712</v>
      </c>
      <c r="G174" s="6">
        <v>33425712</v>
      </c>
      <c r="H174" s="9">
        <v>33425712</v>
      </c>
      <c r="I174" s="10">
        <v>35063572</v>
      </c>
      <c r="J174" s="6">
        <v>36816749</v>
      </c>
      <c r="K174" s="7">
        <v>38657587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33792872</v>
      </c>
      <c r="F175" s="8">
        <v>20038000</v>
      </c>
      <c r="G175" s="6">
        <v>28678000</v>
      </c>
      <c r="H175" s="9">
        <v>28678000</v>
      </c>
      <c r="I175" s="10">
        <v>28866346</v>
      </c>
      <c r="J175" s="6">
        <v>28867657</v>
      </c>
      <c r="K175" s="7">
        <v>25450493</v>
      </c>
    </row>
    <row r="176" spans="1:11" ht="13.5" x14ac:dyDescent="0.25">
      <c r="A176" s="44" t="s">
        <v>26</v>
      </c>
      <c r="B176" s="37" t="s">
        <v>20</v>
      </c>
      <c r="C176" s="6">
        <v>48478</v>
      </c>
      <c r="D176" s="6">
        <v>53947</v>
      </c>
      <c r="E176" s="7">
        <v>49689491</v>
      </c>
      <c r="F176" s="8">
        <v>35055800</v>
      </c>
      <c r="G176" s="6">
        <v>51455800</v>
      </c>
      <c r="H176" s="9">
        <v>51455800</v>
      </c>
      <c r="I176" s="10">
        <v>58534</v>
      </c>
      <c r="J176" s="6">
        <v>61461</v>
      </c>
      <c r="K176" s="7">
        <v>64534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150000</v>
      </c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3068346</v>
      </c>
      <c r="D179" s="6">
        <f t="shared" ref="D179:K179" si="29">SUM(D170:D178)</f>
        <v>14834546</v>
      </c>
      <c r="E179" s="7">
        <f t="shared" si="29"/>
        <v>183953185</v>
      </c>
      <c r="F179" s="8">
        <f t="shared" si="29"/>
        <v>338032738</v>
      </c>
      <c r="G179" s="6">
        <f t="shared" si="29"/>
        <v>358264281</v>
      </c>
      <c r="H179" s="9">
        <f t="shared" si="29"/>
        <v>358264281</v>
      </c>
      <c r="I179" s="10">
        <f t="shared" si="29"/>
        <v>353125390</v>
      </c>
      <c r="J179" s="6">
        <f t="shared" si="29"/>
        <v>389564651</v>
      </c>
      <c r="K179" s="7">
        <f t="shared" si="29"/>
        <v>420582343</v>
      </c>
    </row>
    <row r="180" spans="1:11" ht="13.5" x14ac:dyDescent="0.25">
      <c r="A180" s="47" t="s">
        <v>31</v>
      </c>
      <c r="B180" s="48" t="s">
        <v>20</v>
      </c>
      <c r="C180" s="6">
        <v>833545</v>
      </c>
      <c r="D180" s="6">
        <v>79250</v>
      </c>
      <c r="E180" s="7">
        <v>9769152</v>
      </c>
      <c r="F180" s="8">
        <v>8990000</v>
      </c>
      <c r="G180" s="6">
        <v>12692743</v>
      </c>
      <c r="H180" s="9">
        <v>12692743</v>
      </c>
      <c r="I180" s="10">
        <v>985082</v>
      </c>
      <c r="J180" s="6">
        <v>1365683</v>
      </c>
      <c r="K180" s="7">
        <v>1433967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3684595</v>
      </c>
      <c r="F181" s="18">
        <v>6000000</v>
      </c>
      <c r="G181" s="16">
        <v>6500000</v>
      </c>
      <c r="H181" s="19">
        <v>6500000</v>
      </c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833545</v>
      </c>
      <c r="D182" s="21">
        <f t="shared" si="30"/>
        <v>79250</v>
      </c>
      <c r="E182" s="22">
        <f t="shared" si="30"/>
        <v>13453747</v>
      </c>
      <c r="F182" s="23">
        <f t="shared" si="30"/>
        <v>14990000</v>
      </c>
      <c r="G182" s="21">
        <f t="shared" si="30"/>
        <v>19192743</v>
      </c>
      <c r="H182" s="24">
        <f t="shared" si="30"/>
        <v>19192743</v>
      </c>
      <c r="I182" s="25">
        <f t="shared" si="30"/>
        <v>985082</v>
      </c>
      <c r="J182" s="21">
        <f t="shared" si="30"/>
        <v>1365683</v>
      </c>
      <c r="K182" s="22">
        <f t="shared" si="30"/>
        <v>1433967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43140735</v>
      </c>
      <c r="F187" s="8">
        <v>31192005</v>
      </c>
      <c r="G187" s="6">
        <v>34990415</v>
      </c>
      <c r="H187" s="9">
        <v>34990415</v>
      </c>
      <c r="I187" s="10">
        <v>19096650</v>
      </c>
      <c r="J187" s="6">
        <v>17692483</v>
      </c>
      <c r="K187" s="7">
        <v>18267107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43140735</v>
      </c>
      <c r="F189" s="23">
        <f t="shared" si="32"/>
        <v>31192005</v>
      </c>
      <c r="G189" s="21">
        <f t="shared" si="32"/>
        <v>34990415</v>
      </c>
      <c r="H189" s="24">
        <f t="shared" si="32"/>
        <v>34990415</v>
      </c>
      <c r="I189" s="25">
        <f t="shared" si="32"/>
        <v>19096650</v>
      </c>
      <c r="J189" s="21">
        <f t="shared" si="32"/>
        <v>17692483</v>
      </c>
      <c r="K189" s="22">
        <f t="shared" si="32"/>
        <v>18267107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382387</v>
      </c>
      <c r="F195" s="8">
        <v>475000</v>
      </c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1353320</v>
      </c>
      <c r="F196" s="8">
        <v>4169500</v>
      </c>
      <c r="G196" s="6">
        <v>2468500</v>
      </c>
      <c r="H196" s="9">
        <v>2468500</v>
      </c>
      <c r="I196" s="10">
        <v>8833333</v>
      </c>
      <c r="J196" s="6">
        <v>10733333</v>
      </c>
      <c r="K196" s="7">
        <v>12033333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12366014</v>
      </c>
      <c r="F197" s="8">
        <v>22217340</v>
      </c>
      <c r="G197" s="6">
        <v>22574718</v>
      </c>
      <c r="H197" s="9">
        <v>22574718</v>
      </c>
      <c r="I197" s="10">
        <v>7007201</v>
      </c>
      <c r="J197" s="6">
        <v>7657560</v>
      </c>
      <c r="K197" s="7">
        <v>7920437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510482295</v>
      </c>
      <c r="D201" s="54">
        <f t="shared" si="34"/>
        <v>566424023</v>
      </c>
      <c r="E201" s="55">
        <f t="shared" si="34"/>
        <v>795016740</v>
      </c>
      <c r="F201" s="56">
        <f t="shared" si="34"/>
        <v>885416527</v>
      </c>
      <c r="G201" s="54">
        <f t="shared" si="34"/>
        <v>911830601</v>
      </c>
      <c r="H201" s="57">
        <f t="shared" si="34"/>
        <v>911830601</v>
      </c>
      <c r="I201" s="58">
        <f t="shared" si="34"/>
        <v>869104596</v>
      </c>
      <c r="J201" s="54">
        <f t="shared" si="34"/>
        <v>919073499</v>
      </c>
      <c r="K201" s="55">
        <f t="shared" si="34"/>
        <v>966899964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0.2116387197509331</v>
      </c>
      <c r="D203" s="81">
        <f>IF(ISERROR((D37+D69)/D132),0,((D37+D69)/D132))</f>
        <v>0.37584551560681295</v>
      </c>
      <c r="E203" s="82">
        <f t="shared" ref="E203:K203" si="35">IF(ISERROR((E37+E69)/E132),0,((E37+E69)/E132))</f>
        <v>0.23299829632809402</v>
      </c>
      <c r="F203" s="83">
        <f t="shared" si="35"/>
        <v>0.38755356810136016</v>
      </c>
      <c r="G203" s="81">
        <f t="shared" si="35"/>
        <v>0.38409185947663432</v>
      </c>
      <c r="H203" s="84">
        <f t="shared" si="35"/>
        <v>0.38409185947663432</v>
      </c>
      <c r="I203" s="85">
        <f t="shared" si="35"/>
        <v>0.68035323218813915</v>
      </c>
      <c r="J203" s="81">
        <f t="shared" si="35"/>
        <v>0.76350521702159657</v>
      </c>
      <c r="K203" s="82">
        <f t="shared" si="35"/>
        <v>0.79657047267673753</v>
      </c>
    </row>
    <row r="204" spans="1:11" ht="13.5" x14ac:dyDescent="0.25">
      <c r="A204" s="79" t="s">
        <v>86</v>
      </c>
      <c r="B204" s="80"/>
      <c r="C204" s="81">
        <f>IF(ISERROR((C37+C69)/C168),0,((C37+C69)/C168))</f>
        <v>6.3995827205349229E-2</v>
      </c>
      <c r="D204" s="81">
        <f t="shared" ref="D204:K204" si="36">IF(ISERROR((D37+D69)/D168),0,((D37+D69)/D168))</f>
        <v>6.0588611713994565E-2</v>
      </c>
      <c r="E204" s="82">
        <f t="shared" si="36"/>
        <v>6.2177259369289209E-2</v>
      </c>
      <c r="F204" s="83">
        <f t="shared" si="36"/>
        <v>0.50427969017932839</v>
      </c>
      <c r="G204" s="81">
        <f t="shared" si="36"/>
        <v>0.54659447782032033</v>
      </c>
      <c r="H204" s="84">
        <f t="shared" si="36"/>
        <v>0.54659447782032033</v>
      </c>
      <c r="I204" s="85">
        <f t="shared" si="36"/>
        <v>0.92520012730156553</v>
      </c>
      <c r="J204" s="81">
        <f t="shared" si="36"/>
        <v>1.3309785002570085</v>
      </c>
      <c r="K204" s="82">
        <f t="shared" si="36"/>
        <v>1.508597107776086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0.04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0.04</v>
      </c>
      <c r="F206" s="83">
        <f t="shared" si="38"/>
        <v>0.08</v>
      </c>
      <c r="G206" s="81">
        <f t="shared" si="38"/>
        <v>0.09</v>
      </c>
      <c r="H206" s="84">
        <f t="shared" si="38"/>
        <v>0.09</v>
      </c>
      <c r="I206" s="85">
        <f t="shared" si="38"/>
        <v>0.14000000000000001</v>
      </c>
      <c r="J206" s="81">
        <f t="shared" si="38"/>
        <v>0.17</v>
      </c>
      <c r="K206" s="82">
        <f t="shared" si="38"/>
        <v>0.19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3898131</v>
      </c>
      <c r="D5" s="38">
        <f t="shared" ref="D5:K5" si="0">D15+D18+D19+D22+D25+D26+SUM(D29:D35)</f>
        <v>6454522</v>
      </c>
      <c r="E5" s="39">
        <f t="shared" si="0"/>
        <v>5498944</v>
      </c>
      <c r="F5" s="40">
        <f t="shared" si="0"/>
        <v>13953000</v>
      </c>
      <c r="G5" s="38">
        <f t="shared" si="0"/>
        <v>23738121</v>
      </c>
      <c r="H5" s="41">
        <f t="shared" si="0"/>
        <v>23738121</v>
      </c>
      <c r="I5" s="42">
        <f t="shared" si="0"/>
        <v>19916000</v>
      </c>
      <c r="J5" s="38">
        <f t="shared" si="0"/>
        <v>15775000</v>
      </c>
      <c r="K5" s="39">
        <f t="shared" si="0"/>
        <v>20417000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>
        <v>4510954</v>
      </c>
      <c r="H6" s="9">
        <v>4510954</v>
      </c>
      <c r="I6" s="10">
        <v>2300000</v>
      </c>
      <c r="J6" s="6">
        <v>700000</v>
      </c>
      <c r="K6" s="7">
        <v>3700000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2000000</v>
      </c>
      <c r="G8" s="6">
        <v>2030000</v>
      </c>
      <c r="H8" s="9">
        <v>2030000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2500000</v>
      </c>
      <c r="G9" s="6">
        <v>6315727</v>
      </c>
      <c r="H9" s="9">
        <v>6315727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900000</v>
      </c>
      <c r="G10" s="6">
        <v>1173000</v>
      </c>
      <c r="H10" s="9">
        <v>1173000</v>
      </c>
      <c r="I10" s="10">
        <v>4500000</v>
      </c>
      <c r="J10" s="6">
        <v>4000000</v>
      </c>
      <c r="K10" s="7">
        <v>4000000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5400000</v>
      </c>
      <c r="G15" s="6">
        <f t="shared" si="1"/>
        <v>14029681</v>
      </c>
      <c r="H15" s="9">
        <f t="shared" si="1"/>
        <v>14029681</v>
      </c>
      <c r="I15" s="10">
        <f t="shared" si="1"/>
        <v>6800000</v>
      </c>
      <c r="J15" s="6">
        <f t="shared" si="1"/>
        <v>4700000</v>
      </c>
      <c r="K15" s="7">
        <f t="shared" si="1"/>
        <v>7700000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97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22999</v>
      </c>
      <c r="E23" s="7"/>
      <c r="F23" s="8"/>
      <c r="G23" s="6">
        <v>875440</v>
      </c>
      <c r="H23" s="9">
        <v>875440</v>
      </c>
      <c r="I23" s="10"/>
      <c r="J23" s="6">
        <v>3000000</v>
      </c>
      <c r="K23" s="7">
        <v>5000000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98</v>
      </c>
      <c r="B25" s="37" t="s">
        <v>30</v>
      </c>
      <c r="C25" s="21">
        <f t="shared" ref="C25:K25" si="4">SUM(C23:C24)</f>
        <v>0</v>
      </c>
      <c r="D25" s="21">
        <f t="shared" si="4"/>
        <v>22999</v>
      </c>
      <c r="E25" s="22">
        <f t="shared" si="4"/>
        <v>0</v>
      </c>
      <c r="F25" s="23">
        <f t="shared" si="4"/>
        <v>0</v>
      </c>
      <c r="G25" s="21">
        <f t="shared" si="4"/>
        <v>875440</v>
      </c>
      <c r="H25" s="24">
        <f t="shared" si="4"/>
        <v>875440</v>
      </c>
      <c r="I25" s="25">
        <f t="shared" si="4"/>
        <v>0</v>
      </c>
      <c r="J25" s="21">
        <f t="shared" si="4"/>
        <v>3000000</v>
      </c>
      <c r="K25" s="22">
        <f t="shared" si="4"/>
        <v>5000000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513881</v>
      </c>
      <c r="D28" s="16">
        <v>709846</v>
      </c>
      <c r="E28" s="17">
        <v>1796476</v>
      </c>
      <c r="F28" s="18">
        <v>2903000</v>
      </c>
      <c r="G28" s="16">
        <v>3268000</v>
      </c>
      <c r="H28" s="19">
        <v>3268000</v>
      </c>
      <c r="I28" s="20">
        <v>7866000</v>
      </c>
      <c r="J28" s="16">
        <v>3025000</v>
      </c>
      <c r="K28" s="17">
        <v>3617000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513881</v>
      </c>
      <c r="D29" s="6">
        <f t="shared" si="5"/>
        <v>709846</v>
      </c>
      <c r="E29" s="7">
        <f t="shared" si="5"/>
        <v>1796476</v>
      </c>
      <c r="F29" s="8">
        <f t="shared" si="5"/>
        <v>2903000</v>
      </c>
      <c r="G29" s="6">
        <f t="shared" si="5"/>
        <v>3268000</v>
      </c>
      <c r="H29" s="9">
        <f t="shared" si="5"/>
        <v>3268000</v>
      </c>
      <c r="I29" s="10">
        <f t="shared" si="5"/>
        <v>7866000</v>
      </c>
      <c r="J29" s="6">
        <f t="shared" si="5"/>
        <v>3025000</v>
      </c>
      <c r="K29" s="7">
        <f t="shared" si="5"/>
        <v>3617000</v>
      </c>
    </row>
    <row r="30" spans="1:11" ht="13.5" x14ac:dyDescent="0.25">
      <c r="A30" s="50" t="s">
        <v>43</v>
      </c>
      <c r="B30" s="37" t="s">
        <v>20</v>
      </c>
      <c r="C30" s="11">
        <v>2621953</v>
      </c>
      <c r="D30" s="11">
        <v>5337542</v>
      </c>
      <c r="E30" s="12">
        <v>2523184</v>
      </c>
      <c r="F30" s="13">
        <v>2200000</v>
      </c>
      <c r="G30" s="11">
        <v>2715000</v>
      </c>
      <c r="H30" s="14">
        <v>2715000</v>
      </c>
      <c r="I30" s="15">
        <v>4150000</v>
      </c>
      <c r="J30" s="11">
        <v>4450000</v>
      </c>
      <c r="K30" s="12">
        <v>3500000</v>
      </c>
    </row>
    <row r="31" spans="1:11" ht="13.5" x14ac:dyDescent="0.25">
      <c r="A31" s="49" t="s">
        <v>44</v>
      </c>
      <c r="B31" s="37" t="s">
        <v>20</v>
      </c>
      <c r="C31" s="6">
        <v>174087</v>
      </c>
      <c r="D31" s="6">
        <v>363335</v>
      </c>
      <c r="E31" s="7">
        <v>264026</v>
      </c>
      <c r="F31" s="8">
        <v>500000</v>
      </c>
      <c r="G31" s="6">
        <v>500000</v>
      </c>
      <c r="H31" s="9">
        <v>500000</v>
      </c>
      <c r="I31" s="10">
        <v>300000</v>
      </c>
      <c r="J31" s="6">
        <v>300000</v>
      </c>
      <c r="K31" s="7">
        <v>300000</v>
      </c>
    </row>
    <row r="32" spans="1:11" ht="13.5" x14ac:dyDescent="0.25">
      <c r="A32" s="49" t="s">
        <v>45</v>
      </c>
      <c r="B32" s="37" t="s">
        <v>20</v>
      </c>
      <c r="C32" s="6">
        <v>221340</v>
      </c>
      <c r="D32" s="6">
        <v>20800</v>
      </c>
      <c r="E32" s="7">
        <v>45970</v>
      </c>
      <c r="F32" s="8">
        <v>950000</v>
      </c>
      <c r="G32" s="6">
        <v>350000</v>
      </c>
      <c r="H32" s="9">
        <v>350000</v>
      </c>
      <c r="I32" s="10">
        <v>300000</v>
      </c>
      <c r="J32" s="6">
        <v>300000</v>
      </c>
      <c r="K32" s="7">
        <v>300000</v>
      </c>
    </row>
    <row r="33" spans="1:11" ht="13.5" x14ac:dyDescent="0.25">
      <c r="A33" s="50" t="s">
        <v>46</v>
      </c>
      <c r="B33" s="48" t="s">
        <v>20</v>
      </c>
      <c r="C33" s="6">
        <v>366870</v>
      </c>
      <c r="D33" s="6"/>
      <c r="E33" s="7">
        <v>869288</v>
      </c>
      <c r="F33" s="8">
        <v>2000000</v>
      </c>
      <c r="G33" s="6">
        <v>2000000</v>
      </c>
      <c r="H33" s="9">
        <v>2000000</v>
      </c>
      <c r="I33" s="10">
        <v>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6650000</v>
      </c>
      <c r="G37" s="38">
        <f t="shared" si="6"/>
        <v>14431935</v>
      </c>
      <c r="H37" s="41">
        <f t="shared" si="6"/>
        <v>14431935</v>
      </c>
      <c r="I37" s="42">
        <f t="shared" si="6"/>
        <v>7000000</v>
      </c>
      <c r="J37" s="38">
        <f t="shared" si="6"/>
        <v>6500000</v>
      </c>
      <c r="K37" s="39">
        <f t="shared" si="6"/>
        <v>8000000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5650000</v>
      </c>
      <c r="G38" s="6">
        <v>7033500</v>
      </c>
      <c r="H38" s="9">
        <v>7033500</v>
      </c>
      <c r="I38" s="10">
        <v>6000000</v>
      </c>
      <c r="J38" s="6">
        <v>6500000</v>
      </c>
      <c r="K38" s="7">
        <v>8000000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1000000</v>
      </c>
      <c r="G41" s="6">
        <v>7398435</v>
      </c>
      <c r="H41" s="9">
        <v>7398435</v>
      </c>
      <c r="I41" s="10">
        <v>1000000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6650000</v>
      </c>
      <c r="G47" s="6">
        <f t="shared" si="7"/>
        <v>14431935</v>
      </c>
      <c r="H47" s="9">
        <f t="shared" si="7"/>
        <v>14431935</v>
      </c>
      <c r="I47" s="10">
        <f t="shared" si="7"/>
        <v>7000000</v>
      </c>
      <c r="J47" s="6">
        <f t="shared" si="7"/>
        <v>6500000</v>
      </c>
      <c r="K47" s="7">
        <f t="shared" si="7"/>
        <v>8000000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97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98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97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98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3898131</v>
      </c>
      <c r="D101" s="38">
        <f t="shared" ref="D101:K101" si="18">D111+D114+D115+D118+D121+D122+SUM(D125:D131)</f>
        <v>6454522</v>
      </c>
      <c r="E101" s="39">
        <f t="shared" si="18"/>
        <v>5498944</v>
      </c>
      <c r="F101" s="40">
        <f t="shared" si="18"/>
        <v>20603000</v>
      </c>
      <c r="G101" s="38">
        <f t="shared" si="18"/>
        <v>38170056</v>
      </c>
      <c r="H101" s="41">
        <f t="shared" si="18"/>
        <v>38170056</v>
      </c>
      <c r="I101" s="42">
        <f t="shared" si="18"/>
        <v>26916000</v>
      </c>
      <c r="J101" s="38">
        <f t="shared" si="18"/>
        <v>22275000</v>
      </c>
      <c r="K101" s="39">
        <f t="shared" si="18"/>
        <v>28417000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5650000</v>
      </c>
      <c r="G102" s="6">
        <v>11544454</v>
      </c>
      <c r="H102" s="9">
        <v>11544454</v>
      </c>
      <c r="I102" s="10">
        <v>8300000</v>
      </c>
      <c r="J102" s="6">
        <v>7200000</v>
      </c>
      <c r="K102" s="7">
        <v>11700000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2000000</v>
      </c>
      <c r="G104" s="6">
        <v>2030000</v>
      </c>
      <c r="H104" s="9">
        <v>2030000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3500000</v>
      </c>
      <c r="G105" s="6">
        <v>13714162</v>
      </c>
      <c r="H105" s="9">
        <v>13714162</v>
      </c>
      <c r="I105" s="10">
        <v>1000000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900000</v>
      </c>
      <c r="G106" s="6">
        <v>1173000</v>
      </c>
      <c r="H106" s="9">
        <v>1173000</v>
      </c>
      <c r="I106" s="10">
        <v>4500000</v>
      </c>
      <c r="J106" s="6">
        <v>4000000</v>
      </c>
      <c r="K106" s="7">
        <v>4000000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12050000</v>
      </c>
      <c r="G111" s="6">
        <f t="shared" si="19"/>
        <v>28461616</v>
      </c>
      <c r="H111" s="9">
        <f t="shared" si="19"/>
        <v>28461616</v>
      </c>
      <c r="I111" s="10">
        <f t="shared" si="19"/>
        <v>13800000</v>
      </c>
      <c r="J111" s="6">
        <f t="shared" si="19"/>
        <v>11200000</v>
      </c>
      <c r="K111" s="7">
        <f t="shared" si="19"/>
        <v>15700000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97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22999</v>
      </c>
      <c r="E119" s="7"/>
      <c r="F119" s="8"/>
      <c r="G119" s="6">
        <v>875440</v>
      </c>
      <c r="H119" s="9">
        <v>875440</v>
      </c>
      <c r="I119" s="10"/>
      <c r="J119" s="6">
        <v>3000000</v>
      </c>
      <c r="K119" s="7">
        <v>5000000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98</v>
      </c>
      <c r="B121" s="37" t="s">
        <v>30</v>
      </c>
      <c r="C121" s="21">
        <f t="shared" ref="C121:K121" si="22">SUM(C119:C120)</f>
        <v>0</v>
      </c>
      <c r="D121" s="21">
        <f t="shared" si="22"/>
        <v>22999</v>
      </c>
      <c r="E121" s="22">
        <f t="shared" si="22"/>
        <v>0</v>
      </c>
      <c r="F121" s="23">
        <f t="shared" si="22"/>
        <v>0</v>
      </c>
      <c r="G121" s="21">
        <f t="shared" si="22"/>
        <v>875440</v>
      </c>
      <c r="H121" s="24">
        <f t="shared" si="22"/>
        <v>875440</v>
      </c>
      <c r="I121" s="25">
        <f t="shared" si="22"/>
        <v>0</v>
      </c>
      <c r="J121" s="21">
        <f t="shared" si="22"/>
        <v>3000000</v>
      </c>
      <c r="K121" s="22">
        <f t="shared" si="22"/>
        <v>5000000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513881</v>
      </c>
      <c r="D124" s="16">
        <v>709846</v>
      </c>
      <c r="E124" s="17">
        <v>1796476</v>
      </c>
      <c r="F124" s="18">
        <v>2903000</v>
      </c>
      <c r="G124" s="16">
        <v>3268000</v>
      </c>
      <c r="H124" s="19">
        <v>3268000</v>
      </c>
      <c r="I124" s="20">
        <v>7866000</v>
      </c>
      <c r="J124" s="16">
        <v>3025000</v>
      </c>
      <c r="K124" s="17">
        <v>3617000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513881</v>
      </c>
      <c r="D125" s="6">
        <f t="shared" si="23"/>
        <v>709846</v>
      </c>
      <c r="E125" s="7">
        <f t="shared" si="23"/>
        <v>1796476</v>
      </c>
      <c r="F125" s="8">
        <f t="shared" si="23"/>
        <v>2903000</v>
      </c>
      <c r="G125" s="6">
        <f t="shared" si="23"/>
        <v>3268000</v>
      </c>
      <c r="H125" s="9">
        <f t="shared" si="23"/>
        <v>3268000</v>
      </c>
      <c r="I125" s="10">
        <f t="shared" si="23"/>
        <v>7866000</v>
      </c>
      <c r="J125" s="6">
        <f t="shared" si="23"/>
        <v>3025000</v>
      </c>
      <c r="K125" s="7">
        <f t="shared" si="23"/>
        <v>3617000</v>
      </c>
    </row>
    <row r="126" spans="1:11" ht="13.5" x14ac:dyDescent="0.25">
      <c r="A126" s="50" t="s">
        <v>43</v>
      </c>
      <c r="B126" s="37" t="s">
        <v>20</v>
      </c>
      <c r="C126" s="11">
        <v>2621953</v>
      </c>
      <c r="D126" s="11">
        <v>5337542</v>
      </c>
      <c r="E126" s="12">
        <v>2523184</v>
      </c>
      <c r="F126" s="13">
        <v>2200000</v>
      </c>
      <c r="G126" s="11">
        <v>2715000</v>
      </c>
      <c r="H126" s="14">
        <v>2715000</v>
      </c>
      <c r="I126" s="15">
        <v>4150000</v>
      </c>
      <c r="J126" s="11">
        <v>4450000</v>
      </c>
      <c r="K126" s="12">
        <v>3500000</v>
      </c>
    </row>
    <row r="127" spans="1:11" ht="13.5" x14ac:dyDescent="0.25">
      <c r="A127" s="49" t="s">
        <v>44</v>
      </c>
      <c r="B127" s="37" t="s">
        <v>20</v>
      </c>
      <c r="C127" s="6">
        <v>174087</v>
      </c>
      <c r="D127" s="6">
        <v>363335</v>
      </c>
      <c r="E127" s="7">
        <v>264026</v>
      </c>
      <c r="F127" s="8">
        <v>500000</v>
      </c>
      <c r="G127" s="6">
        <v>500000</v>
      </c>
      <c r="H127" s="9">
        <v>500000</v>
      </c>
      <c r="I127" s="10">
        <v>300000</v>
      </c>
      <c r="J127" s="6">
        <v>300000</v>
      </c>
      <c r="K127" s="7">
        <v>300000</v>
      </c>
    </row>
    <row r="128" spans="1:11" ht="13.5" x14ac:dyDescent="0.25">
      <c r="A128" s="49" t="s">
        <v>45</v>
      </c>
      <c r="B128" s="37" t="s">
        <v>20</v>
      </c>
      <c r="C128" s="6">
        <v>221340</v>
      </c>
      <c r="D128" s="6">
        <v>20800</v>
      </c>
      <c r="E128" s="7">
        <v>45970</v>
      </c>
      <c r="F128" s="8">
        <v>950000</v>
      </c>
      <c r="G128" s="6">
        <v>350000</v>
      </c>
      <c r="H128" s="9">
        <v>350000</v>
      </c>
      <c r="I128" s="10">
        <v>300000</v>
      </c>
      <c r="J128" s="6">
        <v>300000</v>
      </c>
      <c r="K128" s="7">
        <v>300000</v>
      </c>
    </row>
    <row r="129" spans="1:11" ht="13.5" x14ac:dyDescent="0.25">
      <c r="A129" s="50" t="s">
        <v>46</v>
      </c>
      <c r="B129" s="48" t="s">
        <v>20</v>
      </c>
      <c r="C129" s="6">
        <v>366870</v>
      </c>
      <c r="D129" s="6"/>
      <c r="E129" s="7">
        <v>869288</v>
      </c>
      <c r="F129" s="8">
        <v>2000000</v>
      </c>
      <c r="G129" s="6">
        <v>2000000</v>
      </c>
      <c r="H129" s="9">
        <v>2000000</v>
      </c>
      <c r="I129" s="10">
        <v>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3898131</v>
      </c>
      <c r="D132" s="54">
        <f t="shared" ref="D132:K132" si="24">+D5+D37+D69</f>
        <v>6454522</v>
      </c>
      <c r="E132" s="55">
        <f t="shared" si="24"/>
        <v>5498944</v>
      </c>
      <c r="F132" s="56">
        <f t="shared" si="24"/>
        <v>20603000</v>
      </c>
      <c r="G132" s="54">
        <f t="shared" si="24"/>
        <v>38170056</v>
      </c>
      <c r="H132" s="57">
        <f t="shared" si="24"/>
        <v>38170056</v>
      </c>
      <c r="I132" s="58">
        <f t="shared" si="24"/>
        <v>26916000</v>
      </c>
      <c r="J132" s="54">
        <f t="shared" si="24"/>
        <v>22275000</v>
      </c>
      <c r="K132" s="55">
        <f t="shared" si="24"/>
        <v>28417000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208483919</v>
      </c>
      <c r="D134" s="38">
        <f t="shared" ref="D134:K134" si="25">D144+D147+D148+D151+D154+D155+SUM(D158:D164)</f>
        <v>204902724</v>
      </c>
      <c r="E134" s="39">
        <f t="shared" si="25"/>
        <v>199082833</v>
      </c>
      <c r="F134" s="40">
        <f t="shared" si="25"/>
        <v>225505715</v>
      </c>
      <c r="G134" s="38">
        <f t="shared" si="25"/>
        <v>243072771</v>
      </c>
      <c r="H134" s="41">
        <f t="shared" si="25"/>
        <v>243072771</v>
      </c>
      <c r="I134" s="42">
        <f t="shared" si="25"/>
        <v>225998828</v>
      </c>
      <c r="J134" s="38">
        <f t="shared" si="25"/>
        <v>221357828</v>
      </c>
      <c r="K134" s="39">
        <f t="shared" si="25"/>
        <v>227499828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>
        <v>5650000</v>
      </c>
      <c r="G135" s="6">
        <v>11544454</v>
      </c>
      <c r="H135" s="9">
        <v>11544454</v>
      </c>
      <c r="I135" s="10">
        <v>8300000</v>
      </c>
      <c r="J135" s="6">
        <v>7200000</v>
      </c>
      <c r="K135" s="7">
        <v>11700000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2000000</v>
      </c>
      <c r="G137" s="6">
        <v>2030000</v>
      </c>
      <c r="H137" s="9">
        <v>2030000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3500000</v>
      </c>
      <c r="G138" s="6">
        <v>13714162</v>
      </c>
      <c r="H138" s="9">
        <v>13714162</v>
      </c>
      <c r="I138" s="10">
        <v>1000000</v>
      </c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900000</v>
      </c>
      <c r="G139" s="6">
        <v>1173000</v>
      </c>
      <c r="H139" s="9">
        <v>1173000</v>
      </c>
      <c r="I139" s="10">
        <v>4500000</v>
      </c>
      <c r="J139" s="6">
        <v>4000000</v>
      </c>
      <c r="K139" s="7">
        <v>4000000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12050000</v>
      </c>
      <c r="G144" s="6">
        <f t="shared" si="26"/>
        <v>28461616</v>
      </c>
      <c r="H144" s="9">
        <f t="shared" si="26"/>
        <v>28461616</v>
      </c>
      <c r="I144" s="10">
        <f t="shared" si="26"/>
        <v>13800000</v>
      </c>
      <c r="J144" s="6">
        <f t="shared" si="26"/>
        <v>11200000</v>
      </c>
      <c r="K144" s="7">
        <f t="shared" si="26"/>
        <v>15700000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97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98</v>
      </c>
      <c r="B154" s="37" t="s">
        <v>30</v>
      </c>
      <c r="C154" s="6">
        <v>185030189</v>
      </c>
      <c r="D154" s="6">
        <v>179488338</v>
      </c>
      <c r="E154" s="7">
        <v>173921953</v>
      </c>
      <c r="F154" s="8">
        <v>179488338</v>
      </c>
      <c r="G154" s="6">
        <v>180363778</v>
      </c>
      <c r="H154" s="9">
        <v>180363778</v>
      </c>
      <c r="I154" s="10">
        <v>173921953</v>
      </c>
      <c r="J154" s="6">
        <v>176921953</v>
      </c>
      <c r="K154" s="7">
        <v>178921953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3889577</v>
      </c>
      <c r="D158" s="6">
        <v>3684571</v>
      </c>
      <c r="E158" s="7">
        <v>4294192</v>
      </c>
      <c r="F158" s="8">
        <v>6587566</v>
      </c>
      <c r="G158" s="6">
        <v>6952566</v>
      </c>
      <c r="H158" s="9">
        <v>6952566</v>
      </c>
      <c r="I158" s="10">
        <v>12160190</v>
      </c>
      <c r="J158" s="6">
        <v>7319190</v>
      </c>
      <c r="K158" s="7">
        <v>7911190</v>
      </c>
    </row>
    <row r="159" spans="1:11" ht="13.5" x14ac:dyDescent="0.25">
      <c r="A159" s="50" t="s">
        <v>43</v>
      </c>
      <c r="B159" s="37" t="s">
        <v>20</v>
      </c>
      <c r="C159" s="11">
        <v>5820857</v>
      </c>
      <c r="D159" s="11">
        <v>9099366</v>
      </c>
      <c r="E159" s="12">
        <v>8442676</v>
      </c>
      <c r="F159" s="13">
        <v>11299363</v>
      </c>
      <c r="G159" s="11">
        <v>11814363</v>
      </c>
      <c r="H159" s="14">
        <v>11814363</v>
      </c>
      <c r="I159" s="15">
        <v>12592677</v>
      </c>
      <c r="J159" s="11">
        <v>12892677</v>
      </c>
      <c r="K159" s="12">
        <v>11942677</v>
      </c>
    </row>
    <row r="160" spans="1:11" ht="13.5" x14ac:dyDescent="0.25">
      <c r="A160" s="49" t="s">
        <v>44</v>
      </c>
      <c r="B160" s="37" t="s">
        <v>20</v>
      </c>
      <c r="C160" s="6">
        <v>2160557</v>
      </c>
      <c r="D160" s="6">
        <v>2272027</v>
      </c>
      <c r="E160" s="7">
        <v>1831818</v>
      </c>
      <c r="F160" s="8">
        <v>2772029</v>
      </c>
      <c r="G160" s="6">
        <v>2772029</v>
      </c>
      <c r="H160" s="9">
        <v>2772029</v>
      </c>
      <c r="I160" s="10">
        <v>2131818</v>
      </c>
      <c r="J160" s="6">
        <v>2131818</v>
      </c>
      <c r="K160" s="7">
        <v>2131818</v>
      </c>
    </row>
    <row r="161" spans="1:11" ht="13.5" x14ac:dyDescent="0.25">
      <c r="A161" s="49" t="s">
        <v>45</v>
      </c>
      <c r="B161" s="37" t="s">
        <v>20</v>
      </c>
      <c r="C161" s="6">
        <v>787331</v>
      </c>
      <c r="D161" s="6">
        <v>328745</v>
      </c>
      <c r="E161" s="7">
        <v>291227</v>
      </c>
      <c r="F161" s="8">
        <v>1278743</v>
      </c>
      <c r="G161" s="6">
        <v>678743</v>
      </c>
      <c r="H161" s="9">
        <v>678743</v>
      </c>
      <c r="I161" s="10">
        <v>591226</v>
      </c>
      <c r="J161" s="6">
        <v>591226</v>
      </c>
      <c r="K161" s="7">
        <v>591226</v>
      </c>
    </row>
    <row r="162" spans="1:11" ht="13.5" x14ac:dyDescent="0.25">
      <c r="A162" s="50" t="s">
        <v>46</v>
      </c>
      <c r="B162" s="48" t="s">
        <v>20</v>
      </c>
      <c r="C162" s="6">
        <v>2692354</v>
      </c>
      <c r="D162" s="6">
        <v>1926623</v>
      </c>
      <c r="E162" s="7">
        <v>2197913</v>
      </c>
      <c r="F162" s="8">
        <v>3926622</v>
      </c>
      <c r="G162" s="6">
        <v>3926622</v>
      </c>
      <c r="H162" s="9">
        <v>3926622</v>
      </c>
      <c r="I162" s="10">
        <v>2697910</v>
      </c>
      <c r="J162" s="6">
        <v>2197910</v>
      </c>
      <c r="K162" s="7">
        <v>2197910</v>
      </c>
    </row>
    <row r="163" spans="1:11" ht="13.5" x14ac:dyDescent="0.25">
      <c r="A163" s="49" t="s">
        <v>47</v>
      </c>
      <c r="B163" s="37" t="s">
        <v>20</v>
      </c>
      <c r="C163" s="6">
        <v>8103054</v>
      </c>
      <c r="D163" s="6">
        <v>8103054</v>
      </c>
      <c r="E163" s="7">
        <v>8103054</v>
      </c>
      <c r="F163" s="8">
        <v>8103054</v>
      </c>
      <c r="G163" s="6">
        <v>8103054</v>
      </c>
      <c r="H163" s="9">
        <v>8103054</v>
      </c>
      <c r="I163" s="10">
        <v>8103054</v>
      </c>
      <c r="J163" s="6">
        <v>8103054</v>
      </c>
      <c r="K163" s="7">
        <v>8103054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208483919</v>
      </c>
      <c r="D165" s="54">
        <f t="shared" ref="D165:K165" si="27">D144+D147+D148+D151+D154+D155+SUM(D158:D164)</f>
        <v>204902724</v>
      </c>
      <c r="E165" s="55">
        <f t="shared" si="27"/>
        <v>199082833</v>
      </c>
      <c r="F165" s="56">
        <f t="shared" si="27"/>
        <v>225505715</v>
      </c>
      <c r="G165" s="54">
        <f t="shared" si="27"/>
        <v>243072771</v>
      </c>
      <c r="H165" s="57">
        <f t="shared" si="27"/>
        <v>243072771</v>
      </c>
      <c r="I165" s="66">
        <f t="shared" si="27"/>
        <v>225998828</v>
      </c>
      <c r="J165" s="54">
        <f t="shared" si="27"/>
        <v>221357828</v>
      </c>
      <c r="K165" s="55">
        <f t="shared" si="27"/>
        <v>227499828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9716268</v>
      </c>
      <c r="D168" s="60">
        <v>9651674</v>
      </c>
      <c r="E168" s="61">
        <v>11052042</v>
      </c>
      <c r="F168" s="62">
        <v>11483753</v>
      </c>
      <c r="G168" s="60">
        <v>11670870</v>
      </c>
      <c r="H168" s="63">
        <v>11670870</v>
      </c>
      <c r="I168" s="64">
        <v>12069820</v>
      </c>
      <c r="J168" s="60">
        <v>12612965</v>
      </c>
      <c r="K168" s="61">
        <v>13180547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7293580</v>
      </c>
      <c r="D169" s="38">
        <f t="shared" ref="D169:K169" si="28">D179+D182+D183+D186+D189+D190+SUM(D193:D199)</f>
        <v>9314355</v>
      </c>
      <c r="E169" s="39">
        <f t="shared" si="28"/>
        <v>7140924</v>
      </c>
      <c r="F169" s="40">
        <f t="shared" si="28"/>
        <v>7385397</v>
      </c>
      <c r="G169" s="38">
        <f t="shared" si="28"/>
        <v>10595397</v>
      </c>
      <c r="H169" s="41">
        <f t="shared" si="28"/>
        <v>10595397</v>
      </c>
      <c r="I169" s="42">
        <f t="shared" si="28"/>
        <v>12158669</v>
      </c>
      <c r="J169" s="38">
        <f t="shared" si="28"/>
        <v>9897655</v>
      </c>
      <c r="K169" s="39">
        <f t="shared" si="28"/>
        <v>10143028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97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1475320</v>
      </c>
      <c r="D187" s="6">
        <v>3596663</v>
      </c>
      <c r="E187" s="7">
        <v>1444135</v>
      </c>
      <c r="F187" s="8">
        <v>2591577</v>
      </c>
      <c r="G187" s="6">
        <v>3651577</v>
      </c>
      <c r="H187" s="9">
        <v>3651577</v>
      </c>
      <c r="I187" s="10">
        <v>3043500</v>
      </c>
      <c r="J187" s="6">
        <v>3134805</v>
      </c>
      <c r="K187" s="7">
        <v>3228849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98</v>
      </c>
      <c r="B189" s="37" t="s">
        <v>30</v>
      </c>
      <c r="C189" s="21">
        <f t="shared" ref="C189:K189" si="32">SUM(C187:C188)</f>
        <v>1475320</v>
      </c>
      <c r="D189" s="21">
        <f t="shared" si="32"/>
        <v>3596663</v>
      </c>
      <c r="E189" s="22">
        <f t="shared" si="32"/>
        <v>1444135</v>
      </c>
      <c r="F189" s="23">
        <f t="shared" si="32"/>
        <v>2591577</v>
      </c>
      <c r="G189" s="21">
        <f t="shared" si="32"/>
        <v>3651577</v>
      </c>
      <c r="H189" s="24">
        <f t="shared" si="32"/>
        <v>3651577</v>
      </c>
      <c r="I189" s="25">
        <f t="shared" si="32"/>
        <v>3043500</v>
      </c>
      <c r="J189" s="21">
        <f t="shared" si="32"/>
        <v>3134805</v>
      </c>
      <c r="K189" s="22">
        <f t="shared" si="32"/>
        <v>3228849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5156275</v>
      </c>
      <c r="D194" s="11">
        <v>5148503</v>
      </c>
      <c r="E194" s="12">
        <v>5081053</v>
      </c>
      <c r="F194" s="13">
        <v>4200000</v>
      </c>
      <c r="G194" s="11">
        <v>6175000</v>
      </c>
      <c r="H194" s="14">
        <v>6175000</v>
      </c>
      <c r="I194" s="15">
        <v>8500000</v>
      </c>
      <c r="J194" s="11">
        <v>6120000</v>
      </c>
      <c r="K194" s="12">
        <v>6242400</v>
      </c>
    </row>
    <row r="195" spans="1:11" ht="13.5" x14ac:dyDescent="0.25">
      <c r="A195" s="49" t="s">
        <v>44</v>
      </c>
      <c r="B195" s="37" t="s">
        <v>20</v>
      </c>
      <c r="C195" s="6">
        <v>99037</v>
      </c>
      <c r="D195" s="6">
        <v>28092</v>
      </c>
      <c r="E195" s="7">
        <v>70660</v>
      </c>
      <c r="F195" s="8">
        <v>97717</v>
      </c>
      <c r="G195" s="6">
        <v>97717</v>
      </c>
      <c r="H195" s="9">
        <v>97717</v>
      </c>
      <c r="I195" s="10">
        <v>101231</v>
      </c>
      <c r="J195" s="6">
        <v>105786</v>
      </c>
      <c r="K195" s="7">
        <v>110546</v>
      </c>
    </row>
    <row r="196" spans="1:11" ht="13.5" x14ac:dyDescent="0.25">
      <c r="A196" s="49" t="s">
        <v>45</v>
      </c>
      <c r="B196" s="37" t="s">
        <v>20</v>
      </c>
      <c r="C196" s="6">
        <v>5738</v>
      </c>
      <c r="D196" s="6">
        <v>1435</v>
      </c>
      <c r="E196" s="7">
        <v>10872</v>
      </c>
      <c r="F196" s="8">
        <v>24598</v>
      </c>
      <c r="G196" s="6">
        <v>99598</v>
      </c>
      <c r="H196" s="9">
        <v>99598</v>
      </c>
      <c r="I196" s="10">
        <v>25483</v>
      </c>
      <c r="J196" s="6">
        <v>26629</v>
      </c>
      <c r="K196" s="7">
        <v>27828</v>
      </c>
    </row>
    <row r="197" spans="1:11" ht="13.5" x14ac:dyDescent="0.25">
      <c r="A197" s="50" t="s">
        <v>46</v>
      </c>
      <c r="B197" s="48" t="s">
        <v>20</v>
      </c>
      <c r="C197" s="6">
        <v>557210</v>
      </c>
      <c r="D197" s="6">
        <v>539662</v>
      </c>
      <c r="E197" s="7">
        <v>534204</v>
      </c>
      <c r="F197" s="8">
        <v>471505</v>
      </c>
      <c r="G197" s="6">
        <v>571505</v>
      </c>
      <c r="H197" s="9">
        <v>571505</v>
      </c>
      <c r="I197" s="10">
        <v>488455</v>
      </c>
      <c r="J197" s="6">
        <v>510435</v>
      </c>
      <c r="K197" s="7">
        <v>533405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17009848</v>
      </c>
      <c r="D201" s="54">
        <f t="shared" si="34"/>
        <v>18966029</v>
      </c>
      <c r="E201" s="55">
        <f t="shared" si="34"/>
        <v>18192966</v>
      </c>
      <c r="F201" s="56">
        <f t="shared" si="34"/>
        <v>18869150</v>
      </c>
      <c r="G201" s="54">
        <f t="shared" si="34"/>
        <v>22266267</v>
      </c>
      <c r="H201" s="57">
        <f t="shared" si="34"/>
        <v>22266267</v>
      </c>
      <c r="I201" s="58">
        <f t="shared" si="34"/>
        <v>24228489</v>
      </c>
      <c r="J201" s="54">
        <f t="shared" si="34"/>
        <v>22510620</v>
      </c>
      <c r="K201" s="55">
        <f t="shared" si="34"/>
        <v>23323575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85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0.32276852885502111</v>
      </c>
      <c r="G203" s="81">
        <f t="shared" si="35"/>
        <v>0.37809572508879735</v>
      </c>
      <c r="H203" s="84">
        <f t="shared" si="35"/>
        <v>0.37809572508879735</v>
      </c>
      <c r="I203" s="85">
        <f t="shared" si="35"/>
        <v>0.26006836082627433</v>
      </c>
      <c r="J203" s="81">
        <f t="shared" si="35"/>
        <v>0.29180695847362514</v>
      </c>
      <c r="K203" s="82">
        <f t="shared" si="35"/>
        <v>0.28152162437977268</v>
      </c>
    </row>
    <row r="204" spans="1:11" ht="13.5" x14ac:dyDescent="0.25">
      <c r="A204" s="79" t="s">
        <v>86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0.57907898228044441</v>
      </c>
      <c r="G204" s="81">
        <f t="shared" si="36"/>
        <v>1.236577478799781</v>
      </c>
      <c r="H204" s="84">
        <f t="shared" si="36"/>
        <v>1.236577478799781</v>
      </c>
      <c r="I204" s="85">
        <f t="shared" si="36"/>
        <v>0.57995893890712535</v>
      </c>
      <c r="J204" s="81">
        <f t="shared" si="36"/>
        <v>0.51534274454896212</v>
      </c>
      <c r="K204" s="82">
        <f t="shared" si="36"/>
        <v>0.60695508312363666</v>
      </c>
    </row>
    <row r="205" spans="1:11" ht="13.5" x14ac:dyDescent="0.25">
      <c r="A205" s="79" t="s">
        <v>87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0.05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88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0.05</v>
      </c>
      <c r="E206" s="82">
        <f t="shared" si="38"/>
        <v>0.04</v>
      </c>
      <c r="F206" s="83">
        <f t="shared" si="38"/>
        <v>0.06</v>
      </c>
      <c r="G206" s="81">
        <f t="shared" si="38"/>
        <v>0.1</v>
      </c>
      <c r="H206" s="84">
        <f t="shared" si="38"/>
        <v>0.1</v>
      </c>
      <c r="I206" s="85">
        <f t="shared" si="38"/>
        <v>0.08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89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93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94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95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96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F2116D-595D-420E-B9DD-DAF86D71A27B}"/>
</file>

<file path=customXml/itemProps2.xml><?xml version="1.0" encoding="utf-8"?>
<ds:datastoreItem xmlns:ds="http://schemas.openxmlformats.org/officeDocument/2006/customXml" ds:itemID="{2D306D78-19F4-4605-BFE5-B1FCE475C99E}"/>
</file>

<file path=customXml/itemProps3.xml><?xml version="1.0" encoding="utf-8"?>
<ds:datastoreItem xmlns:ds="http://schemas.openxmlformats.org/officeDocument/2006/customXml" ds:itemID="{B9E9F947-1E13-4668-ACA3-36071550C3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2022-09-29T09:18:57Z</dcterms:created>
  <dcterms:modified xsi:type="dcterms:W3CDTF">2022-09-29T09:23:54Z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2022-09-29T09:23:54Z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0dcb4199-fa9a-4cb6-91aa-e0710981a963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